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P127" i="1" l="1"/>
  <c r="P118" i="1"/>
  <c r="P105" i="1"/>
  <c r="P86" i="1"/>
  <c r="P74" i="1"/>
  <c r="P33" i="1"/>
  <c r="P11" i="1"/>
  <c r="P7" i="1"/>
  <c r="M89" i="1"/>
  <c r="M88" i="1"/>
  <c r="M86" i="1" s="1"/>
  <c r="K86" i="1"/>
  <c r="L86" i="1"/>
  <c r="N86" i="1"/>
  <c r="O86" i="1"/>
  <c r="J86" i="1"/>
  <c r="O102" i="1"/>
  <c r="N102" i="1"/>
  <c r="M102" i="1"/>
  <c r="L102" i="1"/>
  <c r="M38" i="1"/>
  <c r="M128" i="1"/>
  <c r="N128" i="1"/>
  <c r="O128" i="1"/>
  <c r="M127" i="1"/>
  <c r="N127" i="1"/>
  <c r="O127" i="1"/>
  <c r="O38" i="1"/>
  <c r="N38" i="1"/>
  <c r="M148" i="1"/>
  <c r="N148" i="1"/>
  <c r="O148" i="1"/>
  <c r="M144" i="1"/>
  <c r="N144" i="1"/>
  <c r="O144" i="1"/>
  <c r="M140" i="1"/>
  <c r="N140" i="1"/>
  <c r="O140" i="1"/>
  <c r="M137" i="1"/>
  <c r="N137" i="1"/>
  <c r="O137" i="1"/>
  <c r="M130" i="1"/>
  <c r="N130" i="1"/>
  <c r="O130" i="1"/>
  <c r="M134" i="1"/>
  <c r="N134" i="1"/>
  <c r="O134" i="1"/>
  <c r="M121" i="1" l="1"/>
  <c r="N121" i="1"/>
  <c r="O121" i="1"/>
  <c r="M108" i="1"/>
  <c r="O108" i="1"/>
  <c r="L108" i="1"/>
  <c r="M110" i="1"/>
  <c r="N110" i="1"/>
  <c r="O110" i="1"/>
  <c r="L110" i="1"/>
  <c r="M100" i="1"/>
  <c r="N100" i="1"/>
  <c r="O100" i="1"/>
  <c r="L100" i="1"/>
  <c r="M93" i="1"/>
  <c r="N93" i="1"/>
  <c r="O93" i="1"/>
  <c r="M90" i="1"/>
  <c r="N90" i="1"/>
  <c r="O90" i="1"/>
  <c r="M78" i="1"/>
  <c r="N78" i="1"/>
  <c r="O78" i="1"/>
  <c r="N36" i="1"/>
  <c r="O36" i="1"/>
  <c r="M36" i="1"/>
  <c r="N60" i="1"/>
  <c r="O60" i="1"/>
  <c r="M60" i="1"/>
  <c r="M54" i="1"/>
  <c r="N54" i="1"/>
  <c r="O54" i="1"/>
  <c r="L142" i="1" l="1"/>
  <c r="L127" i="1" s="1"/>
  <c r="L151" i="1"/>
  <c r="L128" i="1" s="1"/>
  <c r="L132" i="1"/>
  <c r="L130" i="1" s="1"/>
  <c r="L77" i="1"/>
  <c r="L15" i="1"/>
  <c r="M129" i="1"/>
  <c r="N129" i="1"/>
  <c r="O129" i="1"/>
  <c r="O126" i="1" s="1"/>
  <c r="M120" i="1"/>
  <c r="N120" i="1"/>
  <c r="O120" i="1"/>
  <c r="M119" i="1"/>
  <c r="N119" i="1"/>
  <c r="O119" i="1"/>
  <c r="M107" i="1"/>
  <c r="N107" i="1"/>
  <c r="O107" i="1"/>
  <c r="M77" i="1"/>
  <c r="N77" i="1"/>
  <c r="O77" i="1"/>
  <c r="M76" i="1"/>
  <c r="N76" i="1"/>
  <c r="O76" i="1"/>
  <c r="M35" i="1"/>
  <c r="N35" i="1"/>
  <c r="O35" i="1"/>
  <c r="O33" i="1" s="1"/>
  <c r="M13" i="1"/>
  <c r="N13" i="1"/>
  <c r="O13" i="1"/>
  <c r="M15" i="1"/>
  <c r="N15" i="1"/>
  <c r="O15" i="1"/>
  <c r="L60" i="1"/>
  <c r="L13" i="1"/>
  <c r="L11" i="1" s="1"/>
  <c r="L129" i="1"/>
  <c r="L144" i="1"/>
  <c r="L140" i="1"/>
  <c r="L137" i="1"/>
  <c r="L134" i="1"/>
  <c r="L120" i="1"/>
  <c r="L119" i="1"/>
  <c r="L121" i="1"/>
  <c r="L107" i="1"/>
  <c r="L98" i="1"/>
  <c r="L93" i="1"/>
  <c r="L90" i="1"/>
  <c r="L76" i="1"/>
  <c r="L36" i="1"/>
  <c r="L35" i="1"/>
  <c r="L54" i="1"/>
  <c r="L46" i="1"/>
  <c r="L8" i="1" l="1"/>
  <c r="M74" i="1"/>
  <c r="L38" i="1"/>
  <c r="L10" i="1" s="1"/>
  <c r="O10" i="1"/>
  <c r="O8" i="1"/>
  <c r="L148" i="1"/>
  <c r="O74" i="1"/>
  <c r="M10" i="1"/>
  <c r="M117" i="1"/>
  <c r="M126" i="1"/>
  <c r="O105" i="1"/>
  <c r="M105" i="1"/>
  <c r="O117" i="1"/>
  <c r="L9" i="1"/>
  <c r="L74" i="1"/>
  <c r="M33" i="1"/>
  <c r="L126" i="1"/>
  <c r="L78" i="1"/>
  <c r="L105" i="1"/>
  <c r="M8" i="1"/>
  <c r="N10" i="1"/>
  <c r="O11" i="1"/>
  <c r="M11" i="1"/>
  <c r="N105" i="1"/>
  <c r="N126" i="1"/>
  <c r="N8" i="1"/>
  <c r="N117" i="1"/>
  <c r="N74" i="1"/>
  <c r="N9" i="1"/>
  <c r="N33" i="1"/>
  <c r="N11" i="1"/>
  <c r="O9" i="1"/>
  <c r="M9" i="1"/>
  <c r="L39" i="1"/>
  <c r="L19" i="1"/>
  <c r="L117" i="1"/>
  <c r="O7" i="1" l="1"/>
  <c r="M7" i="1"/>
  <c r="L7" i="1"/>
  <c r="N7" i="1"/>
  <c r="L33" i="1"/>
</calcChain>
</file>

<file path=xl/sharedStrings.xml><?xml version="1.0" encoding="utf-8"?>
<sst xmlns="http://schemas.openxmlformats.org/spreadsheetml/2006/main" count="511" uniqueCount="177">
  <si>
    <t>Статус</t>
  </si>
  <si>
    <t>Наименование муниципальной программы, подпрограммы, основного мероприятия</t>
  </si>
  <si>
    <t>Главный распорядитель бюджетных средств</t>
  </si>
  <si>
    <t>Код бюджетной классификации</t>
  </si>
  <si>
    <t>Объем бюджетных ассигнований</t>
  </si>
  <si>
    <t>ГРБС</t>
  </si>
  <si>
    <t>РзПр</t>
  </si>
  <si>
    <t>ЦСР</t>
  </si>
  <si>
    <t>2014г</t>
  </si>
  <si>
    <t>2015г</t>
  </si>
  <si>
    <t>2016г</t>
  </si>
  <si>
    <t>2017г</t>
  </si>
  <si>
    <t>2018г</t>
  </si>
  <si>
    <t>Муниципальная программа</t>
  </si>
  <si>
    <t>«Развитие системы образования Грачевского района» на 2014-2021годы</t>
  </si>
  <si>
    <t>всего, в том числе</t>
  </si>
  <si>
    <t>Х</t>
  </si>
  <si>
    <t>Федеральный бюджет</t>
  </si>
  <si>
    <t>Областной бюджет</t>
  </si>
  <si>
    <t>Местный бюджет</t>
  </si>
  <si>
    <t>Подпрограмма 1</t>
  </si>
  <si>
    <t>«Развитие системы дошкольного образования Грачевского района»</t>
  </si>
  <si>
    <t>Основное мероприятие 1</t>
  </si>
  <si>
    <t xml:space="preserve"> Проведение комплекса мероприятий по созданию дополнительных мест для получения населением муниципального района услуги в области дошкольного образования</t>
  </si>
  <si>
    <t>1.1.2.</t>
  </si>
  <si>
    <t>Основное мероприятие 2</t>
  </si>
  <si>
    <t xml:space="preserve"> Финансовое обеспечение деятельности муниципальных дошкольных образовательных организаций</t>
  </si>
  <si>
    <t>Основное мероприятие 3</t>
  </si>
  <si>
    <t>Компенсация расходов на оплату жилых помещений, отопления и освещения педагогическим работникам, работающим и проживающим в сельской местности</t>
  </si>
  <si>
    <t>Подпрограмма 2</t>
  </si>
  <si>
    <t>«Развитие начального общего, основного общего, среднего общего образования в образовательных организациях Грачевского района»</t>
  </si>
  <si>
    <t xml:space="preserve"> Формирование образовательной сети и финансово-экономических  механизмов, обеспечивающих равный доступ населения к услугам  общего образования  детей</t>
  </si>
  <si>
    <t>06201S0890</t>
  </si>
  <si>
    <t xml:space="preserve"> Обеспечение предоставления услуг образования для детей школьного  возраста независимо от места их проживания, состояния здоровья, социального положения</t>
  </si>
  <si>
    <t>Основное мероприятие 3.</t>
  </si>
  <si>
    <t xml:space="preserve"> Модернизация содержания образования и образовательной среды для обеспечения готовности выпускников общеобразовательных организаций к дальнейшему обучению и деятельности в высокотехнологичной экономике</t>
  </si>
  <si>
    <t>Основное мероприятие 4.</t>
  </si>
  <si>
    <t>Обновление состава и компетенций руководящих и педагогических кадров, создание механизмов мотивации работников к повышению качества работы и непрерывному профессиональному развитию</t>
  </si>
  <si>
    <t>Основное мероприятие 5.</t>
  </si>
  <si>
    <t>Основное мероприятие 6.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</si>
  <si>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</si>
  <si>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06201L0970</t>
  </si>
  <si>
    <t>06201R0970</t>
  </si>
  <si>
    <t>06201S1040</t>
  </si>
  <si>
    <t>Подпрограмма 3</t>
  </si>
  <si>
    <t>«Развитие системы воспитания и дополнительного образования детей в образовательных организациях Грачевского района»</t>
  </si>
  <si>
    <t>Основное мероприятие 1.</t>
  </si>
  <si>
    <t xml:space="preserve"> Создание условий для качественного и доступного дополнительного образования</t>
  </si>
  <si>
    <t>06301S1020</t>
  </si>
  <si>
    <t>Основное мероприятие 2.</t>
  </si>
  <si>
    <t xml:space="preserve"> Повышение социального статуса и профессиональное совершенствование педагогических и руководящих кадров системы дополнительного образования детей</t>
  </si>
  <si>
    <t>Подпрограмма 4</t>
  </si>
  <si>
    <t>«Безопасность образовательных организаций»</t>
  </si>
  <si>
    <t>Приведение в нормативное состояние систем электроснабжения образовательных организаций и проведение обязательного энергетического обследования</t>
  </si>
  <si>
    <t>Приведение путей эвакуации и эвакуационных выходов образовательных организаций до требуемых норм пожарной безопасности.</t>
  </si>
  <si>
    <t xml:space="preserve">Приобретение и монтаж противопожарных систем, их модернизация </t>
  </si>
  <si>
    <t>Основное мероприятие 4</t>
  </si>
  <si>
    <t xml:space="preserve"> Установка комплекта системы автомобильного контрольного устройства в каждом школьном автобусе</t>
  </si>
  <si>
    <t>Основное мероприятие 5</t>
  </si>
  <si>
    <t>Огнезащитная обработка деревянных конструкций помещений огнезащитным препаратом</t>
  </si>
  <si>
    <t>«Совершенствование организации питания в образовательных организациях Грачевского района»</t>
  </si>
  <si>
    <t xml:space="preserve"> Укрепление материально-технической базы школьных столовых, оснащение их технологическим оборудованием, отвечающим требованиям санитарных правил для предприятий общественного питания при общеобразовательных учреждениях</t>
  </si>
  <si>
    <t>06401S0170</t>
  </si>
  <si>
    <t>Подпрограмма 6</t>
  </si>
  <si>
    <t>«Организация летнего отдыха и оздоровления учащихся»</t>
  </si>
  <si>
    <t>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</t>
  </si>
  <si>
    <t>Подпрограмма 7</t>
  </si>
  <si>
    <t xml:space="preserve">«Обеспечение реализации муниципальной программы «Развитие системы образования Грачевского района» </t>
  </si>
  <si>
    <t>Обеспечение деятельности сферы образования</t>
  </si>
  <si>
    <t>Организация и ведение бухгалтерского учета и отчетности образовательных организаций</t>
  </si>
  <si>
    <t>Обеспечение информационно- методического сопровождения деятельности образовательных организаций района</t>
  </si>
  <si>
    <t>Выплата единовременного пособия при всех формах устройства детей, лишенных родительского попечения, в семью</t>
  </si>
  <si>
    <t>Выплата денежных средств на содержание детей в приемных семьях и вознаграждений приемным родителям</t>
  </si>
  <si>
    <t>Пособия, компенсации и иные социальные выплаты гражданам, кроме публичных нормативных обязательств</t>
  </si>
  <si>
    <t>0701</t>
  </si>
  <si>
    <t>0617100</t>
  </si>
  <si>
    <t>0618026</t>
  </si>
  <si>
    <t>0618063</t>
  </si>
  <si>
    <t>0618019</t>
  </si>
  <si>
    <t>0610180260</t>
  </si>
  <si>
    <t>0610180630</t>
  </si>
  <si>
    <t>0610180980</t>
  </si>
  <si>
    <t>0610180981</t>
  </si>
  <si>
    <t>0610180190</t>
  </si>
  <si>
    <t>0610123010</t>
  </si>
  <si>
    <t>0618023</t>
  </si>
  <si>
    <t>0610171000</t>
  </si>
  <si>
    <t>0600280790</t>
  </si>
  <si>
    <t>0702</t>
  </si>
  <si>
    <t>0703</t>
  </si>
  <si>
    <t>0707</t>
  </si>
  <si>
    <t>0709</t>
  </si>
  <si>
    <t>0620080240</t>
  </si>
  <si>
    <t>0620080980</t>
  </si>
  <si>
    <t>0620080982</t>
  </si>
  <si>
    <t>0627200</t>
  </si>
  <si>
    <t>0620072000</t>
  </si>
  <si>
    <t>0620123010</t>
  </si>
  <si>
    <t>0627201</t>
  </si>
  <si>
    <t>0620072020</t>
  </si>
  <si>
    <t>0620150970</t>
  </si>
  <si>
    <t>0657500</t>
  </si>
  <si>
    <t>0630175000</t>
  </si>
  <si>
    <t>0657501</t>
  </si>
  <si>
    <t>0638028</t>
  </si>
  <si>
    <t>0637300</t>
  </si>
  <si>
    <t>Увеличение охвата учащихся горячим двухразовым питанием на платной основе с 1-11 классы</t>
  </si>
  <si>
    <t>0637203</t>
  </si>
  <si>
    <t>0648017</t>
  </si>
  <si>
    <t>0640180170</t>
  </si>
  <si>
    <t>0647400</t>
  </si>
  <si>
    <t>0640174000</t>
  </si>
  <si>
    <t>0667601</t>
  </si>
  <si>
    <t>0650176010</t>
  </si>
  <si>
    <t>0600110020</t>
  </si>
  <si>
    <t>0670110020</t>
  </si>
  <si>
    <t>0600170010</t>
  </si>
  <si>
    <t>0670270010</t>
  </si>
  <si>
    <t>0600172080</t>
  </si>
  <si>
    <t>0670372080</t>
  </si>
  <si>
    <t>0600352600</t>
  </si>
  <si>
    <t>0670452600</t>
  </si>
  <si>
    <t>060035600</t>
  </si>
  <si>
    <t>0600388110</t>
  </si>
  <si>
    <t>0670588102</t>
  </si>
  <si>
    <t>0670588120</t>
  </si>
  <si>
    <t>0600388101</t>
  </si>
  <si>
    <t>0670588101</t>
  </si>
  <si>
    <t>0670588110</t>
  </si>
  <si>
    <t>2019 г</t>
  </si>
  <si>
    <t>2020 г</t>
  </si>
  <si>
    <t>2021 г</t>
  </si>
  <si>
    <t>1.1</t>
  </si>
  <si>
    <t>1.1.1</t>
  </si>
  <si>
    <t>1.1.3</t>
  </si>
  <si>
    <t>1.2</t>
  </si>
  <si>
    <t>1.2.1</t>
  </si>
  <si>
    <t>1.2.2</t>
  </si>
  <si>
    <t>1.2.3</t>
  </si>
  <si>
    <t>1.2.4</t>
  </si>
  <si>
    <t>1.2.5</t>
  </si>
  <si>
    <t>1.2.6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</si>
  <si>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</si>
  <si>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</si>
  <si>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</si>
  <si>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</si>
  <si>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</si>
  <si>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</si>
  <si>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</si>
  <si>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</si>
  <si>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</si>
  <si>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1.4.5</t>
  </si>
  <si>
    <t>1.5</t>
  </si>
  <si>
    <t>1.5.1</t>
  </si>
  <si>
    <t>1.5.2</t>
  </si>
  <si>
    <t>1.6</t>
  </si>
  <si>
    <t>1.6.1</t>
  </si>
  <si>
    <t>1.7</t>
  </si>
  <si>
    <t>1.7.1</t>
  </si>
  <si>
    <t>1.7.2</t>
  </si>
  <si>
    <t>1.7.3</t>
  </si>
  <si>
    <t>1.7.4</t>
  </si>
  <si>
    <t>1.7.5</t>
  </si>
  <si>
    <t>1.7.6</t>
  </si>
  <si>
    <t>N п/п</t>
  </si>
  <si>
    <t>271</t>
  </si>
  <si>
    <t>062Е250970</t>
  </si>
  <si>
    <t>062Е2S1040</t>
  </si>
  <si>
    <t>0660123011</t>
  </si>
  <si>
    <t>0660123012</t>
  </si>
  <si>
    <t>всего, в том числе Местный бюджет</t>
  </si>
  <si>
    <t xml:space="preserve">РЕСУРСНОЕ ОБЕСПЕЧЕНИЕ
реализации муниципальной программы
</t>
  </si>
  <si>
    <t>(тыс. руб)</t>
  </si>
  <si>
    <t>Количество, приобретен-ных  транспорт-ных  средств для осуществле-ния подвоза обу-чающихся</t>
  </si>
  <si>
    <t>06201R1130</t>
  </si>
  <si>
    <t>Подпрограмма 5.</t>
  </si>
  <si>
    <t xml:space="preserve">Приложение к постановлению
администрации района
 от 24.12.2018 № 771-п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</si>
</sst>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2" fillId="0" borderId="1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horizontal="center"/>
    </xf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center"/>
    </xf>
    <xf numFmtId="49" fontId="7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49" fontId="5" fillId="0" borderId="0" xfId="0" applyNumberFormat="1" applyFont="1" applyFill="1" applyAlignment="1">
      <alignment horizont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1"/>
  <sheetViews>
    <sheetView tabSelected="1" topLeftCell="B1" workbookViewId="0">
      <selection activeCell="A2" sqref="A2:O2"/>
    </sheetView>
  </sheetViews>
  <sheetFormatPr defaultRowHeight="15" x14ac:dyDescent="0.25"/>
  <cols>
    <col min="1" max="1" width="9.140625" style="2"/>
    <col min="2" max="2" width="16.7109375" style="3" customWidth="1"/>
    <col min="3" max="3" width="20.5703125" style="3" customWidth="1"/>
    <col min="4" max="4" width="16.42578125" style="3" customWidth="1"/>
    <col min="5" max="6" width="9.140625" style="4"/>
    <col min="7" max="7" width="11.28515625" style="4" customWidth="1"/>
    <col min="8" max="11" width="9.140625" style="5" customWidth="1"/>
    <col min="12" max="15" width="12.28515625" style="5" customWidth="1"/>
    <col min="16" max="16" width="10.5703125" style="27" hidden="1" customWidth="1"/>
    <col min="17" max="16384" width="9.140625" style="3"/>
  </cols>
  <sheetData>
    <row r="1" spans="1:16" ht="69.75" customHeight="1" x14ac:dyDescent="0.25">
      <c r="M1" s="46" t="s">
        <v>176</v>
      </c>
      <c r="N1" s="46"/>
      <c r="O1" s="46"/>
    </row>
    <row r="2" spans="1:16" ht="59.25" customHeight="1" x14ac:dyDescent="0.3">
      <c r="A2" s="47" t="s">
        <v>171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6" ht="15.75" x14ac:dyDescent="0.25">
      <c r="O3" s="6" t="s">
        <v>172</v>
      </c>
    </row>
    <row r="4" spans="1:16" ht="58.5" customHeight="1" x14ac:dyDescent="0.25">
      <c r="A4" s="32" t="s">
        <v>164</v>
      </c>
      <c r="B4" s="31" t="s">
        <v>0</v>
      </c>
      <c r="C4" s="31" t="s">
        <v>1</v>
      </c>
      <c r="D4" s="31" t="s">
        <v>2</v>
      </c>
      <c r="E4" s="32" t="s">
        <v>3</v>
      </c>
      <c r="F4" s="32"/>
      <c r="G4" s="32"/>
      <c r="H4" s="31" t="s">
        <v>4</v>
      </c>
      <c r="I4" s="31"/>
      <c r="J4" s="31"/>
      <c r="K4" s="31"/>
      <c r="L4" s="31"/>
      <c r="M4" s="31"/>
      <c r="N4" s="31"/>
      <c r="O4" s="31"/>
    </row>
    <row r="5" spans="1:16" ht="45" customHeight="1" x14ac:dyDescent="0.25">
      <c r="A5" s="32"/>
      <c r="B5" s="31"/>
      <c r="C5" s="31"/>
      <c r="D5" s="31"/>
      <c r="E5" s="7" t="s">
        <v>5</v>
      </c>
      <c r="F5" s="7" t="s">
        <v>6</v>
      </c>
      <c r="G5" s="7" t="s">
        <v>7</v>
      </c>
      <c r="H5" s="8" t="s">
        <v>8</v>
      </c>
      <c r="I5" s="8" t="s">
        <v>9</v>
      </c>
      <c r="J5" s="8" t="s">
        <v>10</v>
      </c>
      <c r="K5" s="8" t="s">
        <v>11</v>
      </c>
      <c r="L5" s="8" t="s">
        <v>12</v>
      </c>
      <c r="M5" s="8" t="s">
        <v>129</v>
      </c>
      <c r="N5" s="8" t="s">
        <v>130</v>
      </c>
      <c r="O5" s="8" t="s">
        <v>131</v>
      </c>
    </row>
    <row r="6" spans="1:16" s="5" customFormat="1" ht="15.75" x14ac:dyDescent="0.25">
      <c r="A6" s="7">
        <v>1</v>
      </c>
      <c r="B6" s="8">
        <v>2</v>
      </c>
      <c r="C6" s="8">
        <v>3</v>
      </c>
      <c r="D6" s="8">
        <v>4</v>
      </c>
      <c r="E6" s="7">
        <v>5</v>
      </c>
      <c r="F6" s="7">
        <v>6</v>
      </c>
      <c r="G6" s="7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28"/>
    </row>
    <row r="7" spans="1:16" x14ac:dyDescent="0.25">
      <c r="A7" s="29">
        <v>1</v>
      </c>
      <c r="B7" s="30" t="s">
        <v>13</v>
      </c>
      <c r="C7" s="30" t="s">
        <v>14</v>
      </c>
      <c r="D7" s="9" t="s">
        <v>15</v>
      </c>
      <c r="E7" s="10" t="s">
        <v>16</v>
      </c>
      <c r="F7" s="10" t="s">
        <v>16</v>
      </c>
      <c r="G7" s="10" t="s">
        <v>16</v>
      </c>
      <c r="H7" s="11">
        <v>193781.9</v>
      </c>
      <c r="I7" s="11">
        <v>199469.7</v>
      </c>
      <c r="J7" s="11">
        <v>187252.2</v>
      </c>
      <c r="K7" s="11">
        <v>191030.9</v>
      </c>
      <c r="L7" s="12">
        <f>L8+L9+L10</f>
        <v>213005.30000000005</v>
      </c>
      <c r="M7" s="12">
        <f>M8+M9+M10</f>
        <v>211391</v>
      </c>
      <c r="N7" s="12">
        <f t="shared" ref="N7" si="0">N8+N9+N10</f>
        <v>186110.8</v>
      </c>
      <c r="O7" s="12">
        <f>O8+O9+O10</f>
        <v>185709.8</v>
      </c>
      <c r="P7" s="27">
        <f>193781.9+199469.7+187252.2+191030.9+213235.8+211391+186110.8+185709.8</f>
        <v>1567982.1</v>
      </c>
    </row>
    <row r="8" spans="1:16" ht="25.5" x14ac:dyDescent="0.25">
      <c r="A8" s="29"/>
      <c r="B8" s="30"/>
      <c r="C8" s="30"/>
      <c r="D8" s="9" t="s">
        <v>17</v>
      </c>
      <c r="E8" s="10">
        <v>271</v>
      </c>
      <c r="F8" s="10" t="s">
        <v>16</v>
      </c>
      <c r="G8" s="10" t="s">
        <v>16</v>
      </c>
      <c r="H8" s="11">
        <v>0</v>
      </c>
      <c r="I8" s="11">
        <v>0</v>
      </c>
      <c r="J8" s="11">
        <v>638.70000000000005</v>
      </c>
      <c r="K8" s="11">
        <v>1263.8</v>
      </c>
      <c r="L8" s="12">
        <f t="shared" ref="L8:O9" si="1">L12+L35+L75+L87+L106+L118+L127</f>
        <v>495.79999999999995</v>
      </c>
      <c r="M8" s="12">
        <f t="shared" si="1"/>
        <v>517</v>
      </c>
      <c r="N8" s="12">
        <f t="shared" si="1"/>
        <v>125.2</v>
      </c>
      <c r="O8" s="12">
        <f t="shared" si="1"/>
        <v>130.19999999999999</v>
      </c>
    </row>
    <row r="9" spans="1:16" ht="25.5" x14ac:dyDescent="0.25">
      <c r="A9" s="29"/>
      <c r="B9" s="30"/>
      <c r="C9" s="30"/>
      <c r="D9" s="9" t="s">
        <v>18</v>
      </c>
      <c r="E9" s="10">
        <v>271</v>
      </c>
      <c r="F9" s="10" t="s">
        <v>16</v>
      </c>
      <c r="G9" s="10" t="s">
        <v>16</v>
      </c>
      <c r="H9" s="11">
        <v>122748.9</v>
      </c>
      <c r="I9" s="11">
        <v>122614.6</v>
      </c>
      <c r="J9" s="11">
        <v>108637.5</v>
      </c>
      <c r="K9" s="11">
        <v>107818.1</v>
      </c>
      <c r="L9" s="12">
        <f t="shared" si="1"/>
        <v>116749.40000000001</v>
      </c>
      <c r="M9" s="12">
        <f t="shared" si="1"/>
        <v>114703.80000000002</v>
      </c>
      <c r="N9" s="12">
        <f t="shared" si="1"/>
        <v>110617.90000000001</v>
      </c>
      <c r="O9" s="12">
        <f t="shared" si="1"/>
        <v>110617.90000000001</v>
      </c>
    </row>
    <row r="10" spans="1:16" x14ac:dyDescent="0.25">
      <c r="A10" s="29"/>
      <c r="B10" s="30"/>
      <c r="C10" s="30"/>
      <c r="D10" s="9" t="s">
        <v>19</v>
      </c>
      <c r="E10" s="10">
        <v>271</v>
      </c>
      <c r="F10" s="10" t="s">
        <v>16</v>
      </c>
      <c r="G10" s="10" t="s">
        <v>16</v>
      </c>
      <c r="H10" s="11">
        <v>71033</v>
      </c>
      <c r="I10" s="11">
        <v>76855.100000000006</v>
      </c>
      <c r="J10" s="11">
        <v>77976</v>
      </c>
      <c r="K10" s="11">
        <v>81949</v>
      </c>
      <c r="L10" s="12">
        <f>L15+L38+L77+L89+L108+L120+L129+0.1</f>
        <v>95760.10000000002</v>
      </c>
      <c r="M10" s="12">
        <f>M15+M38+M77+M89+M108+M120+M129</f>
        <v>96170.2</v>
      </c>
      <c r="N10" s="12">
        <f>N15+N38+N77+N89+N108+N120+N129</f>
        <v>75367.7</v>
      </c>
      <c r="O10" s="12">
        <f>O15+O38+O77+O89+O108+O120+O129</f>
        <v>74961.7</v>
      </c>
    </row>
    <row r="11" spans="1:16" ht="15.75" customHeight="1" x14ac:dyDescent="0.25">
      <c r="A11" s="36" t="s">
        <v>132</v>
      </c>
      <c r="B11" s="34" t="s">
        <v>20</v>
      </c>
      <c r="C11" s="34" t="s">
        <v>21</v>
      </c>
      <c r="D11" s="13" t="s">
        <v>15</v>
      </c>
      <c r="E11" s="14" t="s">
        <v>16</v>
      </c>
      <c r="F11" s="14" t="s">
        <v>16</v>
      </c>
      <c r="G11" s="14" t="s">
        <v>16</v>
      </c>
      <c r="H11" s="15">
        <v>68277</v>
      </c>
      <c r="I11" s="15">
        <v>56794.7</v>
      </c>
      <c r="J11" s="15">
        <v>33266</v>
      </c>
      <c r="K11" s="15">
        <v>33663.699999999997</v>
      </c>
      <c r="L11" s="19">
        <f>L12+L13+L15</f>
        <v>39608.9</v>
      </c>
      <c r="M11" s="1">
        <f t="shared" ref="M11:O11" si="2">M12+M13+M15</f>
        <v>40694.699999999997</v>
      </c>
      <c r="N11" s="1">
        <f t="shared" si="2"/>
        <v>35568.399999999994</v>
      </c>
      <c r="O11" s="1">
        <f t="shared" si="2"/>
        <v>36505</v>
      </c>
      <c r="P11" s="27">
        <f>68277+56794.7+33266+33663.7+39632.5+40694.7+35568.4+36505</f>
        <v>344402.00000000006</v>
      </c>
    </row>
    <row r="12" spans="1:16" ht="25.5" customHeight="1" x14ac:dyDescent="0.25">
      <c r="A12" s="36"/>
      <c r="B12" s="34"/>
      <c r="C12" s="34"/>
      <c r="D12" s="13" t="s">
        <v>17</v>
      </c>
      <c r="E12" s="16">
        <v>271</v>
      </c>
      <c r="F12" s="16" t="s">
        <v>16</v>
      </c>
      <c r="G12" s="16" t="s">
        <v>16</v>
      </c>
      <c r="H12" s="17">
        <v>0</v>
      </c>
      <c r="I12" s="17">
        <v>0</v>
      </c>
      <c r="J12" s="17">
        <v>0</v>
      </c>
      <c r="K12" s="17">
        <v>0</v>
      </c>
      <c r="L12" s="18">
        <v>0</v>
      </c>
      <c r="M12" s="18">
        <v>0</v>
      </c>
      <c r="N12" s="18">
        <v>0</v>
      </c>
      <c r="O12" s="18">
        <v>0</v>
      </c>
    </row>
    <row r="13" spans="1:16" ht="15" customHeight="1" x14ac:dyDescent="0.25">
      <c r="A13" s="36"/>
      <c r="B13" s="34"/>
      <c r="C13" s="34"/>
      <c r="D13" s="34" t="s">
        <v>18</v>
      </c>
      <c r="E13" s="35">
        <v>271</v>
      </c>
      <c r="F13" s="35" t="s">
        <v>16</v>
      </c>
      <c r="G13" s="35" t="s">
        <v>16</v>
      </c>
      <c r="H13" s="38">
        <v>43512.9</v>
      </c>
      <c r="I13" s="38">
        <v>35920.699999999997</v>
      </c>
      <c r="J13" s="38">
        <v>13944.5</v>
      </c>
      <c r="K13" s="38">
        <v>15459.2</v>
      </c>
      <c r="L13" s="37">
        <f>L17+L20+L21+L22+L23+L24+L25+L26+L27+L28+L29</f>
        <v>16080.6</v>
      </c>
      <c r="M13" s="37">
        <f>M17+M20+M21+M22+M23+M24+M25+M26+M27+M28+M29</f>
        <v>16847.8</v>
      </c>
      <c r="N13" s="37">
        <f>N17+N20+N21+N22+N23+N24+N25+N26+N27+N28+N29</f>
        <v>16847.8</v>
      </c>
      <c r="O13" s="37">
        <f>O17+O20+O21+O22+O23+O24+O25+O26+O27+O28+O29</f>
        <v>16847.8</v>
      </c>
    </row>
    <row r="14" spans="1:16" ht="15" customHeight="1" x14ac:dyDescent="0.25">
      <c r="A14" s="36"/>
      <c r="B14" s="34"/>
      <c r="C14" s="34"/>
      <c r="D14" s="34"/>
      <c r="E14" s="35"/>
      <c r="F14" s="35"/>
      <c r="G14" s="35"/>
      <c r="H14" s="38"/>
      <c r="I14" s="38"/>
      <c r="J14" s="38"/>
      <c r="K14" s="38"/>
      <c r="L14" s="37"/>
      <c r="M14" s="37"/>
      <c r="N14" s="37"/>
      <c r="O14" s="37"/>
    </row>
    <row r="15" spans="1:16" ht="15.75" customHeight="1" x14ac:dyDescent="0.25">
      <c r="A15" s="36"/>
      <c r="B15" s="34"/>
      <c r="C15" s="34"/>
      <c r="D15" s="13" t="s">
        <v>19</v>
      </c>
      <c r="E15" s="14">
        <v>271</v>
      </c>
      <c r="F15" s="14" t="s">
        <v>16</v>
      </c>
      <c r="G15" s="14" t="s">
        <v>16</v>
      </c>
      <c r="H15" s="15">
        <v>24764.1</v>
      </c>
      <c r="I15" s="15">
        <v>20874</v>
      </c>
      <c r="J15" s="15">
        <v>19321.5</v>
      </c>
      <c r="K15" s="15">
        <v>18204.5</v>
      </c>
      <c r="L15" s="19">
        <f>L18+L30+L31</f>
        <v>23528.3</v>
      </c>
      <c r="M15" s="1">
        <f>M18+M30+M31</f>
        <v>23846.9</v>
      </c>
      <c r="N15" s="1">
        <f>N18+N30+N31</f>
        <v>18720.599999999999</v>
      </c>
      <c r="O15" s="1">
        <f>O18+O30+O31</f>
        <v>19657.2</v>
      </c>
    </row>
    <row r="16" spans="1:16" ht="70.5" customHeight="1" x14ac:dyDescent="0.25">
      <c r="A16" s="36" t="s">
        <v>133</v>
      </c>
      <c r="B16" s="34" t="s">
        <v>22</v>
      </c>
      <c r="C16" s="34" t="s">
        <v>23</v>
      </c>
      <c r="D16" s="13" t="s">
        <v>15</v>
      </c>
      <c r="E16" s="14" t="s">
        <v>16</v>
      </c>
      <c r="F16" s="14" t="s">
        <v>16</v>
      </c>
      <c r="G16" s="14" t="s">
        <v>16</v>
      </c>
      <c r="H16" s="15">
        <v>30685.4</v>
      </c>
      <c r="I16" s="15">
        <v>21295.7</v>
      </c>
      <c r="J16" s="15">
        <v>280</v>
      </c>
      <c r="K16" s="15">
        <v>0</v>
      </c>
      <c r="L16" s="19">
        <v>0</v>
      </c>
      <c r="M16" s="1">
        <v>0</v>
      </c>
      <c r="N16" s="1">
        <v>0</v>
      </c>
      <c r="O16" s="1">
        <v>0</v>
      </c>
    </row>
    <row r="17" spans="1:15" ht="15" customHeight="1" x14ac:dyDescent="0.25">
      <c r="A17" s="36"/>
      <c r="B17" s="34"/>
      <c r="C17" s="34"/>
      <c r="D17" s="13" t="s">
        <v>18</v>
      </c>
      <c r="E17" s="14">
        <v>271</v>
      </c>
      <c r="F17" s="14" t="s">
        <v>74</v>
      </c>
      <c r="G17" s="14" t="s">
        <v>85</v>
      </c>
      <c r="H17" s="15">
        <v>30685.4</v>
      </c>
      <c r="I17" s="15">
        <v>21295.7</v>
      </c>
      <c r="J17" s="15">
        <v>0</v>
      </c>
      <c r="K17" s="15">
        <v>0</v>
      </c>
      <c r="L17" s="19">
        <v>0</v>
      </c>
      <c r="M17" s="1">
        <v>0</v>
      </c>
      <c r="N17" s="1">
        <v>0</v>
      </c>
      <c r="O17" s="1">
        <v>0</v>
      </c>
    </row>
    <row r="18" spans="1:15" ht="30" customHeight="1" x14ac:dyDescent="0.25">
      <c r="A18" s="36"/>
      <c r="B18" s="34"/>
      <c r="C18" s="34"/>
      <c r="D18" s="13" t="s">
        <v>19</v>
      </c>
      <c r="E18" s="14">
        <v>271</v>
      </c>
      <c r="F18" s="14" t="s">
        <v>74</v>
      </c>
      <c r="G18" s="14" t="s">
        <v>86</v>
      </c>
      <c r="H18" s="15">
        <v>0</v>
      </c>
      <c r="I18" s="15">
        <v>0</v>
      </c>
      <c r="J18" s="15">
        <v>280</v>
      </c>
      <c r="K18" s="15">
        <v>0</v>
      </c>
      <c r="L18" s="19">
        <v>0</v>
      </c>
      <c r="M18" s="1">
        <v>0</v>
      </c>
      <c r="N18" s="1">
        <v>0</v>
      </c>
      <c r="O18" s="1">
        <v>0</v>
      </c>
    </row>
    <row r="19" spans="1:15" ht="15" customHeight="1" x14ac:dyDescent="0.25">
      <c r="A19" s="35" t="s">
        <v>24</v>
      </c>
      <c r="B19" s="34" t="s">
        <v>25</v>
      </c>
      <c r="C19" s="45" t="s">
        <v>26</v>
      </c>
      <c r="D19" s="13" t="s">
        <v>15</v>
      </c>
      <c r="E19" s="14" t="s">
        <v>16</v>
      </c>
      <c r="F19" s="14" t="s">
        <v>16</v>
      </c>
      <c r="G19" s="14" t="s">
        <v>16</v>
      </c>
      <c r="H19" s="15">
        <v>37591.599999999999</v>
      </c>
      <c r="I19" s="15">
        <v>35499</v>
      </c>
      <c r="J19" s="15">
        <v>32986</v>
      </c>
      <c r="K19" s="15">
        <v>33663.699999999997</v>
      </c>
      <c r="L19" s="19">
        <f>L20+L21+L22+L23+L24+L25+L26+L27+L28+L29+L30+L31</f>
        <v>39608.9</v>
      </c>
      <c r="M19" s="1">
        <v>0</v>
      </c>
      <c r="N19" s="1">
        <v>0</v>
      </c>
      <c r="O19" s="1">
        <v>0</v>
      </c>
    </row>
    <row r="20" spans="1:15" ht="24.75" customHeight="1" x14ac:dyDescent="0.25">
      <c r="A20" s="35"/>
      <c r="B20" s="34"/>
      <c r="C20" s="45"/>
      <c r="D20" s="34" t="s">
        <v>18</v>
      </c>
      <c r="E20" s="35">
        <v>271</v>
      </c>
      <c r="F20" s="14" t="s">
        <v>74</v>
      </c>
      <c r="G20" s="14" t="s">
        <v>75</v>
      </c>
      <c r="H20" s="15">
        <v>12827.5</v>
      </c>
      <c r="I20" s="20">
        <v>0</v>
      </c>
      <c r="J20" s="15">
        <v>0</v>
      </c>
      <c r="K20" s="15">
        <v>0</v>
      </c>
      <c r="L20" s="19">
        <v>0</v>
      </c>
      <c r="M20" s="1">
        <v>0</v>
      </c>
      <c r="N20" s="1">
        <v>0</v>
      </c>
      <c r="O20" s="1">
        <v>0</v>
      </c>
    </row>
    <row r="21" spans="1:15" ht="15" customHeight="1" x14ac:dyDescent="0.25">
      <c r="A21" s="35"/>
      <c r="B21" s="34"/>
      <c r="C21" s="45"/>
      <c r="D21" s="34"/>
      <c r="E21" s="35"/>
      <c r="F21" s="14" t="s">
        <v>74</v>
      </c>
      <c r="G21" s="14" t="s">
        <v>76</v>
      </c>
      <c r="H21" s="15">
        <v>0</v>
      </c>
      <c r="I21" s="20">
        <v>82.5</v>
      </c>
      <c r="J21" s="15">
        <v>0</v>
      </c>
      <c r="K21" s="15">
        <v>0</v>
      </c>
      <c r="L21" s="19">
        <v>0</v>
      </c>
      <c r="M21" s="1">
        <v>0</v>
      </c>
      <c r="N21" s="1">
        <v>0</v>
      </c>
      <c r="O21" s="1">
        <v>0</v>
      </c>
    </row>
    <row r="22" spans="1:15" ht="15" customHeight="1" x14ac:dyDescent="0.25">
      <c r="A22" s="35"/>
      <c r="B22" s="34"/>
      <c r="C22" s="45"/>
      <c r="D22" s="34"/>
      <c r="E22" s="35"/>
      <c r="F22" s="14" t="s">
        <v>74</v>
      </c>
      <c r="G22" s="14" t="s">
        <v>77</v>
      </c>
      <c r="H22" s="15">
        <v>0</v>
      </c>
      <c r="I22" s="20">
        <v>13172.7</v>
      </c>
      <c r="J22" s="15">
        <v>0</v>
      </c>
      <c r="K22" s="15">
        <v>0</v>
      </c>
      <c r="L22" s="19">
        <v>0</v>
      </c>
      <c r="M22" s="1">
        <v>0</v>
      </c>
      <c r="N22" s="1">
        <v>0</v>
      </c>
      <c r="O22" s="1">
        <v>0</v>
      </c>
    </row>
    <row r="23" spans="1:15" ht="15" customHeight="1" x14ac:dyDescent="0.25">
      <c r="A23" s="35"/>
      <c r="B23" s="34"/>
      <c r="C23" s="45"/>
      <c r="D23" s="34"/>
      <c r="E23" s="35"/>
      <c r="F23" s="14">
        <v>1004</v>
      </c>
      <c r="G23" s="14" t="s">
        <v>78</v>
      </c>
      <c r="H23" s="15">
        <v>0</v>
      </c>
      <c r="I23" s="20">
        <v>1369.8</v>
      </c>
      <c r="J23" s="15">
        <v>0</v>
      </c>
      <c r="K23" s="15">
        <v>0</v>
      </c>
      <c r="L23" s="19">
        <v>0</v>
      </c>
      <c r="M23" s="1">
        <v>0</v>
      </c>
      <c r="N23" s="1">
        <v>0</v>
      </c>
      <c r="O23" s="1">
        <v>0</v>
      </c>
    </row>
    <row r="24" spans="1:15" ht="15" customHeight="1" x14ac:dyDescent="0.25">
      <c r="A24" s="35"/>
      <c r="B24" s="34"/>
      <c r="C24" s="45"/>
      <c r="D24" s="34"/>
      <c r="E24" s="35"/>
      <c r="F24" s="14" t="s">
        <v>74</v>
      </c>
      <c r="G24" s="14" t="s">
        <v>79</v>
      </c>
      <c r="H24" s="15">
        <v>0</v>
      </c>
      <c r="I24" s="20">
        <v>0</v>
      </c>
      <c r="J24" s="15">
        <v>28</v>
      </c>
      <c r="K24" s="15">
        <v>30.8</v>
      </c>
      <c r="L24" s="19">
        <v>32.1</v>
      </c>
      <c r="M24" s="1">
        <v>33.9</v>
      </c>
      <c r="N24" s="1">
        <v>33.9</v>
      </c>
      <c r="O24" s="1">
        <v>33.9</v>
      </c>
    </row>
    <row r="25" spans="1:15" ht="15" customHeight="1" x14ac:dyDescent="0.25">
      <c r="A25" s="35"/>
      <c r="B25" s="34"/>
      <c r="C25" s="45"/>
      <c r="D25" s="34"/>
      <c r="E25" s="35"/>
      <c r="F25" s="14" t="s">
        <v>74</v>
      </c>
      <c r="G25" s="14" t="s">
        <v>80</v>
      </c>
      <c r="H25" s="15">
        <v>0</v>
      </c>
      <c r="I25" s="20">
        <v>0</v>
      </c>
      <c r="J25" s="15">
        <v>12811.7</v>
      </c>
      <c r="K25" s="15">
        <v>0</v>
      </c>
      <c r="L25" s="19">
        <v>0</v>
      </c>
      <c r="M25" s="1">
        <v>0</v>
      </c>
      <c r="N25" s="1">
        <v>0</v>
      </c>
      <c r="O25" s="1">
        <v>0</v>
      </c>
    </row>
    <row r="26" spans="1:15" ht="15" customHeight="1" x14ac:dyDescent="0.25">
      <c r="A26" s="35"/>
      <c r="B26" s="34"/>
      <c r="C26" s="45"/>
      <c r="D26" s="34"/>
      <c r="E26" s="35"/>
      <c r="F26" s="14" t="s">
        <v>74</v>
      </c>
      <c r="G26" s="14" t="s">
        <v>81</v>
      </c>
      <c r="H26" s="15">
        <v>0</v>
      </c>
      <c r="I26" s="20">
        <v>0</v>
      </c>
      <c r="J26" s="15">
        <v>0</v>
      </c>
      <c r="K26" s="15">
        <v>13009.6</v>
      </c>
      <c r="L26" s="19">
        <v>0</v>
      </c>
      <c r="M26" s="1">
        <v>0</v>
      </c>
      <c r="N26" s="1">
        <v>0</v>
      </c>
      <c r="O26" s="1">
        <v>0</v>
      </c>
    </row>
    <row r="27" spans="1:15" ht="15" customHeight="1" x14ac:dyDescent="0.25">
      <c r="A27" s="35"/>
      <c r="B27" s="34"/>
      <c r="C27" s="45"/>
      <c r="D27" s="34"/>
      <c r="E27" s="35"/>
      <c r="F27" s="14" t="s">
        <v>74</v>
      </c>
      <c r="G27" s="14" t="s">
        <v>82</v>
      </c>
      <c r="H27" s="15">
        <v>0</v>
      </c>
      <c r="I27" s="20">
        <v>0</v>
      </c>
      <c r="J27" s="15">
        <v>0</v>
      </c>
      <c r="K27" s="15">
        <v>0</v>
      </c>
      <c r="L27" s="19">
        <v>14424.5</v>
      </c>
      <c r="M27" s="1">
        <v>15233.4</v>
      </c>
      <c r="N27" s="1">
        <v>15233.4</v>
      </c>
      <c r="O27" s="1">
        <v>15233.4</v>
      </c>
    </row>
    <row r="28" spans="1:15" ht="15" customHeight="1" x14ac:dyDescent="0.25">
      <c r="A28" s="35"/>
      <c r="B28" s="34"/>
      <c r="C28" s="45"/>
      <c r="D28" s="34"/>
      <c r="E28" s="35"/>
      <c r="F28" s="14">
        <v>1004</v>
      </c>
      <c r="G28" s="14" t="s">
        <v>83</v>
      </c>
      <c r="H28" s="15">
        <v>0</v>
      </c>
      <c r="I28" s="20">
        <v>0</v>
      </c>
      <c r="J28" s="15">
        <v>1104.8</v>
      </c>
      <c r="K28" s="15">
        <v>1473.8</v>
      </c>
      <c r="L28" s="19">
        <v>1624</v>
      </c>
      <c r="M28" s="1">
        <v>1580.5</v>
      </c>
      <c r="N28" s="1">
        <v>1580.5</v>
      </c>
      <c r="O28" s="1">
        <v>1580.5</v>
      </c>
    </row>
    <row r="29" spans="1:15" ht="15" customHeight="1" x14ac:dyDescent="0.25">
      <c r="A29" s="35"/>
      <c r="B29" s="34"/>
      <c r="C29" s="45"/>
      <c r="D29" s="34"/>
      <c r="E29" s="35"/>
      <c r="F29" s="14" t="s">
        <v>74</v>
      </c>
      <c r="G29" s="14" t="s">
        <v>84</v>
      </c>
      <c r="H29" s="15">
        <v>0</v>
      </c>
      <c r="I29" s="20">
        <v>0</v>
      </c>
      <c r="J29" s="15">
        <v>0</v>
      </c>
      <c r="K29" s="15">
        <v>945</v>
      </c>
      <c r="L29" s="19">
        <v>0</v>
      </c>
      <c r="M29" s="1">
        <v>0</v>
      </c>
      <c r="N29" s="1">
        <v>0</v>
      </c>
      <c r="O29" s="1">
        <v>0</v>
      </c>
    </row>
    <row r="30" spans="1:15" ht="15" customHeight="1" x14ac:dyDescent="0.25">
      <c r="A30" s="35"/>
      <c r="B30" s="34"/>
      <c r="C30" s="45"/>
      <c r="D30" s="34" t="s">
        <v>19</v>
      </c>
      <c r="E30" s="14">
        <v>271</v>
      </c>
      <c r="F30" s="14" t="s">
        <v>74</v>
      </c>
      <c r="G30" s="14" t="s">
        <v>75</v>
      </c>
      <c r="H30" s="15">
        <v>24764.1</v>
      </c>
      <c r="I30" s="15">
        <v>20874</v>
      </c>
      <c r="J30" s="15">
        <v>0</v>
      </c>
      <c r="K30" s="15">
        <v>0</v>
      </c>
      <c r="L30" s="19">
        <v>0</v>
      </c>
      <c r="M30" s="1">
        <v>0</v>
      </c>
      <c r="N30" s="1">
        <v>0</v>
      </c>
      <c r="O30" s="1">
        <v>0</v>
      </c>
    </row>
    <row r="31" spans="1:15" ht="15" customHeight="1" x14ac:dyDescent="0.25">
      <c r="A31" s="35"/>
      <c r="B31" s="34"/>
      <c r="C31" s="45"/>
      <c r="D31" s="34"/>
      <c r="E31" s="14">
        <v>271</v>
      </c>
      <c r="F31" s="14" t="s">
        <v>74</v>
      </c>
      <c r="G31" s="14" t="s">
        <v>86</v>
      </c>
      <c r="H31" s="15">
        <v>0</v>
      </c>
      <c r="I31" s="15">
        <v>0</v>
      </c>
      <c r="J31" s="15">
        <v>19041.5</v>
      </c>
      <c r="K31" s="15">
        <v>18204.5</v>
      </c>
      <c r="L31" s="19">
        <v>23528.3</v>
      </c>
      <c r="M31" s="1">
        <v>23846.9</v>
      </c>
      <c r="N31" s="1">
        <v>18720.599999999999</v>
      </c>
      <c r="O31" s="1">
        <v>19657.2</v>
      </c>
    </row>
    <row r="32" spans="1:15" ht="114.75" customHeight="1" x14ac:dyDescent="0.25">
      <c r="A32" s="14" t="s">
        <v>134</v>
      </c>
      <c r="B32" s="13" t="s">
        <v>27</v>
      </c>
      <c r="C32" s="13" t="s">
        <v>28</v>
      </c>
      <c r="D32" s="21"/>
      <c r="E32" s="14">
        <v>271</v>
      </c>
      <c r="F32" s="14">
        <v>1003</v>
      </c>
      <c r="G32" s="14" t="s">
        <v>87</v>
      </c>
      <c r="H32" s="15">
        <v>0</v>
      </c>
      <c r="I32" s="15">
        <v>0</v>
      </c>
      <c r="J32" s="15">
        <v>0</v>
      </c>
      <c r="K32" s="15">
        <v>0</v>
      </c>
      <c r="L32" s="19">
        <v>0</v>
      </c>
      <c r="M32" s="1">
        <v>0</v>
      </c>
      <c r="N32" s="1">
        <v>0</v>
      </c>
      <c r="O32" s="1">
        <v>0</v>
      </c>
    </row>
    <row r="33" spans="1:16" ht="24" customHeight="1" x14ac:dyDescent="0.25">
      <c r="A33" s="33" t="s">
        <v>135</v>
      </c>
      <c r="B33" s="34" t="s">
        <v>29</v>
      </c>
      <c r="C33" s="34" t="s">
        <v>30</v>
      </c>
      <c r="D33" s="34" t="s">
        <v>15</v>
      </c>
      <c r="E33" s="35" t="s">
        <v>16</v>
      </c>
      <c r="F33" s="35" t="s">
        <v>16</v>
      </c>
      <c r="G33" s="35" t="s">
        <v>16</v>
      </c>
      <c r="H33" s="38">
        <v>102016</v>
      </c>
      <c r="I33" s="38">
        <v>108179.2</v>
      </c>
      <c r="J33" s="38">
        <v>120369.2</v>
      </c>
      <c r="K33" s="38">
        <v>116694.5</v>
      </c>
      <c r="L33" s="37">
        <f>L35+L36+L38</f>
        <v>138028.5</v>
      </c>
      <c r="M33" s="37">
        <f t="shared" ref="M33:O33" si="3">M35+M36+M38</f>
        <v>131333.9</v>
      </c>
      <c r="N33" s="37">
        <f t="shared" si="3"/>
        <v>116552.8</v>
      </c>
      <c r="O33" s="37">
        <f t="shared" si="3"/>
        <v>114610.2</v>
      </c>
      <c r="P33" s="27">
        <f>102016+108179.2+120369.2+116694.5+138240+131333.9+116552.8+114610.2</f>
        <v>947995.8</v>
      </c>
    </row>
    <row r="34" spans="1:16" ht="15" customHeight="1" x14ac:dyDescent="0.25">
      <c r="A34" s="33"/>
      <c r="B34" s="34"/>
      <c r="C34" s="34"/>
      <c r="D34" s="34"/>
      <c r="E34" s="35"/>
      <c r="F34" s="35"/>
      <c r="G34" s="35"/>
      <c r="H34" s="38"/>
      <c r="I34" s="38"/>
      <c r="J34" s="38"/>
      <c r="K34" s="38"/>
      <c r="L34" s="37"/>
      <c r="M34" s="37"/>
      <c r="N34" s="37"/>
      <c r="O34" s="37"/>
    </row>
    <row r="35" spans="1:16" ht="25.5" customHeight="1" x14ac:dyDescent="0.25">
      <c r="A35" s="33"/>
      <c r="B35" s="34"/>
      <c r="C35" s="34"/>
      <c r="D35" s="13" t="s">
        <v>17</v>
      </c>
      <c r="E35" s="14">
        <v>271</v>
      </c>
      <c r="F35" s="14" t="s">
        <v>16</v>
      </c>
      <c r="G35" s="14" t="s">
        <v>16</v>
      </c>
      <c r="H35" s="15">
        <v>0</v>
      </c>
      <c r="I35" s="15">
        <v>0</v>
      </c>
      <c r="J35" s="15">
        <v>446</v>
      </c>
      <c r="K35" s="15">
        <v>774</v>
      </c>
      <c r="L35" s="19">
        <f>L61+L62+L63</f>
        <v>399.9</v>
      </c>
      <c r="M35" s="1">
        <f t="shared" ref="M35:O35" si="4">M61+M62+M63</f>
        <v>396.4</v>
      </c>
      <c r="N35" s="1">
        <f t="shared" si="4"/>
        <v>0</v>
      </c>
      <c r="O35" s="1">
        <f t="shared" si="4"/>
        <v>0</v>
      </c>
    </row>
    <row r="36" spans="1:16" ht="15" customHeight="1" x14ac:dyDescent="0.25">
      <c r="A36" s="33"/>
      <c r="B36" s="34"/>
      <c r="C36" s="34"/>
      <c r="D36" s="34" t="s">
        <v>18</v>
      </c>
      <c r="E36" s="35">
        <v>271</v>
      </c>
      <c r="F36" s="35" t="s">
        <v>16</v>
      </c>
      <c r="G36" s="35" t="s">
        <v>16</v>
      </c>
      <c r="H36" s="38">
        <v>74956.7</v>
      </c>
      <c r="I36" s="38">
        <v>80568.100000000006</v>
      </c>
      <c r="J36" s="38">
        <v>87477.6</v>
      </c>
      <c r="K36" s="38">
        <v>84518.1</v>
      </c>
      <c r="L36" s="37">
        <f>L40+L41+L42+L43+L59+L64+L65+L66</f>
        <v>91558.5</v>
      </c>
      <c r="M36" s="37">
        <f>M40+M41+M42+M43+M59+M64+M65+M66+M67+M68</f>
        <v>86978.400000000009</v>
      </c>
      <c r="N36" s="37">
        <f>N40+N41+N42+N43+N59+N64+N65+N66+N67+N68</f>
        <v>84972.5</v>
      </c>
      <c r="O36" s="37">
        <f>O40+O41+O42+O43+O59+O64+O65+O66+O67+O68</f>
        <v>84972.5</v>
      </c>
    </row>
    <row r="37" spans="1:16" ht="15" customHeight="1" x14ac:dyDescent="0.25">
      <c r="A37" s="33"/>
      <c r="B37" s="34"/>
      <c r="C37" s="34"/>
      <c r="D37" s="34"/>
      <c r="E37" s="35"/>
      <c r="F37" s="35"/>
      <c r="G37" s="35"/>
      <c r="H37" s="38"/>
      <c r="I37" s="38"/>
      <c r="J37" s="38"/>
      <c r="K37" s="38"/>
      <c r="L37" s="37"/>
      <c r="M37" s="37"/>
      <c r="N37" s="37"/>
      <c r="O37" s="37"/>
    </row>
    <row r="38" spans="1:16" ht="15.75" customHeight="1" x14ac:dyDescent="0.25">
      <c r="A38" s="33"/>
      <c r="B38" s="34"/>
      <c r="C38" s="34"/>
      <c r="D38" s="13" t="s">
        <v>19</v>
      </c>
      <c r="E38" s="14">
        <v>271</v>
      </c>
      <c r="F38" s="14" t="s">
        <v>16</v>
      </c>
      <c r="G38" s="14" t="s">
        <v>16</v>
      </c>
      <c r="H38" s="15">
        <v>27059.3</v>
      </c>
      <c r="I38" s="15">
        <v>27611.1</v>
      </c>
      <c r="J38" s="15">
        <v>32445.599999999999</v>
      </c>
      <c r="K38" s="15">
        <v>31402.400000000001</v>
      </c>
      <c r="L38" s="19">
        <f>L44+L45+L46+L47+L49+L50+L52+L53+L55+L56+L57+L69+L70+L71</f>
        <v>46070.100000000006</v>
      </c>
      <c r="M38" s="1">
        <f>M44+M45+M46+M47+M49+M50+M52+M53+M55+M56+M57+M69+M70+M71+M72+M73</f>
        <v>43959.099999999991</v>
      </c>
      <c r="N38" s="1">
        <f t="shared" ref="N38:O38" si="5">N44+N45+N46+N47+N49+N50+N52+N53+N55+N56+N57+N69+N70+N71</f>
        <v>31580.3</v>
      </c>
      <c r="O38" s="1">
        <f t="shared" si="5"/>
        <v>29637.7</v>
      </c>
    </row>
    <row r="39" spans="1:16" ht="26.25" customHeight="1" x14ac:dyDescent="0.25">
      <c r="A39" s="36" t="s">
        <v>136</v>
      </c>
      <c r="B39" s="34" t="s">
        <v>22</v>
      </c>
      <c r="C39" s="34" t="s">
        <v>31</v>
      </c>
      <c r="D39" s="9" t="s">
        <v>15</v>
      </c>
      <c r="E39" s="10" t="s">
        <v>16</v>
      </c>
      <c r="F39" s="10" t="s">
        <v>16</v>
      </c>
      <c r="G39" s="10" t="s">
        <v>16</v>
      </c>
      <c r="H39" s="11">
        <v>100605.7</v>
      </c>
      <c r="I39" s="11">
        <v>106498.2</v>
      </c>
      <c r="J39" s="11">
        <v>105229.4</v>
      </c>
      <c r="K39" s="11">
        <v>113283.7</v>
      </c>
      <c r="L39" s="12">
        <f>SUM(L40:L47)</f>
        <v>134934.29999999999</v>
      </c>
      <c r="M39" s="12">
        <v>0</v>
      </c>
      <c r="N39" s="12">
        <v>0</v>
      </c>
      <c r="O39" s="12">
        <v>0</v>
      </c>
    </row>
    <row r="40" spans="1:16" ht="15" customHeight="1" x14ac:dyDescent="0.25">
      <c r="A40" s="36"/>
      <c r="B40" s="34"/>
      <c r="C40" s="34"/>
      <c r="D40" s="34" t="s">
        <v>18</v>
      </c>
      <c r="E40" s="14">
        <v>271</v>
      </c>
      <c r="F40" s="14" t="s">
        <v>88</v>
      </c>
      <c r="G40" s="14" t="s">
        <v>92</v>
      </c>
      <c r="H40" s="15">
        <v>74956.7</v>
      </c>
      <c r="I40" s="15">
        <v>80568.100000000006</v>
      </c>
      <c r="J40" s="15">
        <v>79206.399999999994</v>
      </c>
      <c r="K40" s="15">
        <v>0</v>
      </c>
      <c r="L40" s="19">
        <v>0</v>
      </c>
      <c r="M40" s="1">
        <v>0</v>
      </c>
      <c r="N40" s="1">
        <v>0</v>
      </c>
      <c r="O40" s="1">
        <v>0</v>
      </c>
    </row>
    <row r="41" spans="1:16" ht="15" customHeight="1" x14ac:dyDescent="0.25">
      <c r="A41" s="36"/>
      <c r="B41" s="34"/>
      <c r="C41" s="34"/>
      <c r="D41" s="34"/>
      <c r="E41" s="14">
        <v>271</v>
      </c>
      <c r="F41" s="14" t="s">
        <v>88</v>
      </c>
      <c r="G41" s="14" t="s">
        <v>93</v>
      </c>
      <c r="H41" s="15">
        <v>0</v>
      </c>
      <c r="I41" s="15">
        <v>0</v>
      </c>
      <c r="J41" s="15">
        <v>0</v>
      </c>
      <c r="K41" s="15">
        <v>80107.5</v>
      </c>
      <c r="L41" s="19">
        <v>0</v>
      </c>
      <c r="M41" s="1">
        <v>0</v>
      </c>
      <c r="N41" s="1">
        <v>0</v>
      </c>
      <c r="O41" s="1">
        <v>0</v>
      </c>
    </row>
    <row r="42" spans="1:16" ht="15" customHeight="1" x14ac:dyDescent="0.25">
      <c r="A42" s="36"/>
      <c r="B42" s="34"/>
      <c r="C42" s="34"/>
      <c r="D42" s="34"/>
      <c r="E42" s="14">
        <v>271</v>
      </c>
      <c r="F42" s="14" t="s">
        <v>88</v>
      </c>
      <c r="G42" s="14" t="s">
        <v>94</v>
      </c>
      <c r="H42" s="15">
        <v>0</v>
      </c>
      <c r="I42" s="15">
        <v>0</v>
      </c>
      <c r="J42" s="15">
        <v>0</v>
      </c>
      <c r="K42" s="15">
        <v>0</v>
      </c>
      <c r="L42" s="19">
        <v>81161</v>
      </c>
      <c r="M42" s="1">
        <v>84972.5</v>
      </c>
      <c r="N42" s="1">
        <v>84972.5</v>
      </c>
      <c r="O42" s="1">
        <v>84972.5</v>
      </c>
    </row>
    <row r="43" spans="1:16" ht="15" customHeight="1" x14ac:dyDescent="0.25">
      <c r="A43" s="36"/>
      <c r="B43" s="34"/>
      <c r="C43" s="34"/>
      <c r="D43" s="34"/>
      <c r="E43" s="14">
        <v>271</v>
      </c>
      <c r="F43" s="14" t="s">
        <v>88</v>
      </c>
      <c r="G43" s="14" t="s">
        <v>32</v>
      </c>
      <c r="H43" s="15">
        <v>0</v>
      </c>
      <c r="I43" s="15">
        <v>0</v>
      </c>
      <c r="J43" s="15">
        <v>0</v>
      </c>
      <c r="K43" s="15">
        <v>2643.7</v>
      </c>
      <c r="L43" s="19">
        <v>8372.7000000000007</v>
      </c>
      <c r="M43" s="1">
        <v>0</v>
      </c>
      <c r="N43" s="1">
        <v>0</v>
      </c>
      <c r="O43" s="1">
        <v>0</v>
      </c>
    </row>
    <row r="44" spans="1:16" ht="15" customHeight="1" x14ac:dyDescent="0.25">
      <c r="A44" s="36"/>
      <c r="B44" s="34"/>
      <c r="C44" s="34"/>
      <c r="D44" s="34" t="s">
        <v>19</v>
      </c>
      <c r="E44" s="14">
        <v>271</v>
      </c>
      <c r="F44" s="14" t="s">
        <v>88</v>
      </c>
      <c r="G44" s="14" t="s">
        <v>95</v>
      </c>
      <c r="H44" s="15">
        <v>25649</v>
      </c>
      <c r="I44" s="15">
        <v>25930.1</v>
      </c>
      <c r="J44" s="15">
        <v>0</v>
      </c>
      <c r="K44" s="15">
        <v>0</v>
      </c>
      <c r="L44" s="19">
        <v>0</v>
      </c>
      <c r="M44" s="1">
        <v>0</v>
      </c>
      <c r="N44" s="1">
        <v>0</v>
      </c>
      <c r="O44" s="1">
        <v>0</v>
      </c>
    </row>
    <row r="45" spans="1:16" ht="15" customHeight="1" x14ac:dyDescent="0.25">
      <c r="A45" s="36"/>
      <c r="B45" s="34"/>
      <c r="C45" s="34"/>
      <c r="D45" s="34"/>
      <c r="E45" s="14">
        <v>271</v>
      </c>
      <c r="F45" s="14" t="s">
        <v>88</v>
      </c>
      <c r="G45" s="14" t="s">
        <v>96</v>
      </c>
      <c r="H45" s="15">
        <v>0</v>
      </c>
      <c r="I45" s="15">
        <v>0</v>
      </c>
      <c r="J45" s="15">
        <v>26023</v>
      </c>
      <c r="K45" s="15">
        <v>27265.8</v>
      </c>
      <c r="L45" s="19">
        <v>44470.3</v>
      </c>
      <c r="M45" s="1">
        <v>43262.2</v>
      </c>
      <c r="N45" s="1">
        <v>31580.3</v>
      </c>
      <c r="O45" s="1">
        <v>29562.2</v>
      </c>
    </row>
    <row r="46" spans="1:16" ht="15" customHeight="1" x14ac:dyDescent="0.25">
      <c r="A46" s="36"/>
      <c r="B46" s="34"/>
      <c r="C46" s="34"/>
      <c r="D46" s="34"/>
      <c r="E46" s="14">
        <v>271</v>
      </c>
      <c r="F46" s="14" t="s">
        <v>88</v>
      </c>
      <c r="G46" s="14" t="s">
        <v>32</v>
      </c>
      <c r="H46" s="15">
        <v>0</v>
      </c>
      <c r="I46" s="15">
        <v>0</v>
      </c>
      <c r="J46" s="22">
        <v>0</v>
      </c>
      <c r="K46" s="15">
        <v>851.6</v>
      </c>
      <c r="L46" s="19">
        <f>930.3</f>
        <v>930.3</v>
      </c>
      <c r="M46" s="1">
        <v>0</v>
      </c>
      <c r="N46" s="1">
        <v>0</v>
      </c>
      <c r="O46" s="1">
        <v>0</v>
      </c>
    </row>
    <row r="47" spans="1:16" ht="15" customHeight="1" x14ac:dyDescent="0.25">
      <c r="A47" s="36"/>
      <c r="B47" s="34"/>
      <c r="C47" s="34"/>
      <c r="D47" s="34"/>
      <c r="E47" s="14">
        <v>271</v>
      </c>
      <c r="F47" s="14" t="s">
        <v>88</v>
      </c>
      <c r="G47" s="14" t="s">
        <v>96</v>
      </c>
      <c r="H47" s="15">
        <v>0</v>
      </c>
      <c r="I47" s="15">
        <v>0</v>
      </c>
      <c r="J47" s="22">
        <v>0</v>
      </c>
      <c r="K47" s="15">
        <v>2415</v>
      </c>
      <c r="L47" s="19">
        <v>0</v>
      </c>
      <c r="M47" s="1">
        <v>0</v>
      </c>
      <c r="N47" s="1">
        <v>0</v>
      </c>
      <c r="O47" s="1">
        <v>0</v>
      </c>
    </row>
    <row r="48" spans="1:16" ht="43.5" customHeight="1" x14ac:dyDescent="0.25">
      <c r="A48" s="36" t="s">
        <v>137</v>
      </c>
      <c r="B48" s="34" t="s">
        <v>25</v>
      </c>
      <c r="C48" s="34" t="s">
        <v>33</v>
      </c>
      <c r="D48" s="9" t="s">
        <v>15</v>
      </c>
      <c r="E48" s="10" t="s">
        <v>16</v>
      </c>
      <c r="F48" s="10" t="s">
        <v>16</v>
      </c>
      <c r="G48" s="10" t="s">
        <v>16</v>
      </c>
      <c r="H48" s="11">
        <v>237</v>
      </c>
      <c r="I48" s="11">
        <v>282</v>
      </c>
      <c r="J48" s="11">
        <v>864.2</v>
      </c>
      <c r="K48" s="11">
        <v>0</v>
      </c>
      <c r="L48" s="12">
        <v>0</v>
      </c>
      <c r="M48" s="12">
        <v>0</v>
      </c>
      <c r="N48" s="12">
        <v>0</v>
      </c>
      <c r="O48" s="12">
        <v>0</v>
      </c>
    </row>
    <row r="49" spans="1:15" ht="15" customHeight="1" x14ac:dyDescent="0.25">
      <c r="A49" s="36"/>
      <c r="B49" s="34"/>
      <c r="C49" s="34"/>
      <c r="D49" s="34" t="s">
        <v>19</v>
      </c>
      <c r="E49" s="14">
        <v>271</v>
      </c>
      <c r="F49" s="14" t="s">
        <v>88</v>
      </c>
      <c r="G49" s="14" t="s">
        <v>98</v>
      </c>
      <c r="H49" s="15">
        <v>237</v>
      </c>
      <c r="I49" s="15">
        <v>282</v>
      </c>
      <c r="J49" s="15">
        <v>0</v>
      </c>
      <c r="K49" s="15">
        <v>0</v>
      </c>
      <c r="L49" s="19">
        <v>0</v>
      </c>
      <c r="M49" s="1">
        <v>0</v>
      </c>
      <c r="N49" s="1">
        <v>0</v>
      </c>
      <c r="O49" s="1">
        <v>0</v>
      </c>
    </row>
    <row r="50" spans="1:15" ht="53.25" customHeight="1" x14ac:dyDescent="0.25">
      <c r="A50" s="36"/>
      <c r="B50" s="34"/>
      <c r="C50" s="34"/>
      <c r="D50" s="34"/>
      <c r="E50" s="14">
        <v>271</v>
      </c>
      <c r="F50" s="14" t="s">
        <v>88</v>
      </c>
      <c r="G50" s="14" t="s">
        <v>99</v>
      </c>
      <c r="H50" s="15">
        <v>0</v>
      </c>
      <c r="I50" s="15">
        <v>0</v>
      </c>
      <c r="J50" s="15">
        <v>864.2</v>
      </c>
      <c r="K50" s="15">
        <v>0</v>
      </c>
      <c r="L50" s="19">
        <v>0</v>
      </c>
      <c r="M50" s="1">
        <v>0</v>
      </c>
      <c r="N50" s="1">
        <v>0</v>
      </c>
      <c r="O50" s="1">
        <v>0</v>
      </c>
    </row>
    <row r="51" spans="1:15" ht="115.5" customHeight="1" x14ac:dyDescent="0.25">
      <c r="A51" s="36" t="s">
        <v>138</v>
      </c>
      <c r="B51" s="34" t="s">
        <v>34</v>
      </c>
      <c r="C51" s="34" t="s">
        <v>35</v>
      </c>
      <c r="D51" s="9" t="s">
        <v>15</v>
      </c>
      <c r="E51" s="10" t="s">
        <v>16</v>
      </c>
      <c r="F51" s="10" t="s">
        <v>16</v>
      </c>
      <c r="G51" s="10" t="s">
        <v>16</v>
      </c>
      <c r="H51" s="15">
        <v>210</v>
      </c>
      <c r="I51" s="15">
        <v>554</v>
      </c>
      <c r="J51" s="15">
        <v>0</v>
      </c>
      <c r="K51" s="15">
        <v>0</v>
      </c>
      <c r="L51" s="19">
        <v>0</v>
      </c>
      <c r="M51" s="1">
        <v>0</v>
      </c>
      <c r="N51" s="1">
        <v>0</v>
      </c>
      <c r="O51" s="1">
        <v>0</v>
      </c>
    </row>
    <row r="52" spans="1:15" ht="15" customHeight="1" x14ac:dyDescent="0.25">
      <c r="A52" s="36"/>
      <c r="B52" s="34"/>
      <c r="C52" s="34"/>
      <c r="D52" s="34" t="s">
        <v>19</v>
      </c>
      <c r="E52" s="35">
        <v>271</v>
      </c>
      <c r="F52" s="14" t="s">
        <v>88</v>
      </c>
      <c r="G52" s="14" t="s">
        <v>98</v>
      </c>
      <c r="H52" s="15">
        <v>210</v>
      </c>
      <c r="I52" s="15">
        <v>554</v>
      </c>
      <c r="J52" s="15"/>
      <c r="K52" s="15"/>
      <c r="L52" s="19">
        <v>0</v>
      </c>
      <c r="M52" s="1">
        <v>0</v>
      </c>
      <c r="N52" s="1">
        <v>0</v>
      </c>
      <c r="O52" s="1">
        <v>0</v>
      </c>
    </row>
    <row r="53" spans="1:15" ht="30.75" customHeight="1" x14ac:dyDescent="0.25">
      <c r="A53" s="36"/>
      <c r="B53" s="34"/>
      <c r="C53" s="34"/>
      <c r="D53" s="34"/>
      <c r="E53" s="35"/>
      <c r="F53" s="14" t="s">
        <v>88</v>
      </c>
      <c r="G53" s="14" t="s">
        <v>99</v>
      </c>
      <c r="H53" s="15">
        <v>0</v>
      </c>
      <c r="I53" s="15">
        <v>0</v>
      </c>
      <c r="J53" s="15">
        <v>0</v>
      </c>
      <c r="K53" s="15">
        <v>0</v>
      </c>
      <c r="L53" s="19">
        <v>0</v>
      </c>
      <c r="M53" s="1">
        <v>0</v>
      </c>
      <c r="N53" s="1">
        <v>0</v>
      </c>
      <c r="O53" s="1">
        <v>0</v>
      </c>
    </row>
    <row r="54" spans="1:15" ht="95.25" customHeight="1" x14ac:dyDescent="0.25">
      <c r="A54" s="36" t="s">
        <v>139</v>
      </c>
      <c r="B54" s="34" t="s">
        <v>36</v>
      </c>
      <c r="C54" s="34" t="s">
        <v>37</v>
      </c>
      <c r="D54" s="9" t="s">
        <v>15</v>
      </c>
      <c r="E54" s="10" t="s">
        <v>16</v>
      </c>
      <c r="F54" s="10" t="s">
        <v>16</v>
      </c>
      <c r="G54" s="10" t="s">
        <v>16</v>
      </c>
      <c r="H54" s="15">
        <v>963.3</v>
      </c>
      <c r="I54" s="15">
        <v>845</v>
      </c>
      <c r="J54" s="15">
        <v>0</v>
      </c>
      <c r="K54" s="15">
        <v>562.20000000000005</v>
      </c>
      <c r="L54" s="19">
        <f>SUM(L55:L57)</f>
        <v>400</v>
      </c>
      <c r="M54" s="1">
        <f t="shared" ref="M54:O54" si="6">SUM(M55:M57)</f>
        <v>430</v>
      </c>
      <c r="N54" s="1">
        <f t="shared" si="6"/>
        <v>0</v>
      </c>
      <c r="O54" s="1">
        <f t="shared" si="6"/>
        <v>75.5</v>
      </c>
    </row>
    <row r="55" spans="1:15" ht="15" customHeight="1" x14ac:dyDescent="0.25">
      <c r="A55" s="36"/>
      <c r="B55" s="34"/>
      <c r="C55" s="34"/>
      <c r="D55" s="34" t="s">
        <v>19</v>
      </c>
      <c r="E55" s="14">
        <v>271</v>
      </c>
      <c r="F55" s="14" t="s">
        <v>88</v>
      </c>
      <c r="G55" s="14" t="s">
        <v>98</v>
      </c>
      <c r="H55" s="15">
        <v>963.3</v>
      </c>
      <c r="I55" s="15">
        <v>845</v>
      </c>
      <c r="J55" s="15">
        <v>0</v>
      </c>
      <c r="K55" s="15">
        <v>0</v>
      </c>
      <c r="L55" s="19">
        <v>0</v>
      </c>
      <c r="M55" s="1">
        <v>0</v>
      </c>
      <c r="N55" s="1">
        <v>0</v>
      </c>
      <c r="O55" s="1">
        <v>0</v>
      </c>
    </row>
    <row r="56" spans="1:15" ht="15" customHeight="1" x14ac:dyDescent="0.25">
      <c r="A56" s="36"/>
      <c r="B56" s="34"/>
      <c r="C56" s="34"/>
      <c r="D56" s="34"/>
      <c r="E56" s="14">
        <v>271</v>
      </c>
      <c r="F56" s="14" t="s">
        <v>88</v>
      </c>
      <c r="G56" s="14" t="s">
        <v>99</v>
      </c>
      <c r="H56" s="15">
        <v>0</v>
      </c>
      <c r="I56" s="15">
        <v>0</v>
      </c>
      <c r="J56" s="15">
        <v>0</v>
      </c>
      <c r="K56" s="15">
        <v>562.20000000000005</v>
      </c>
      <c r="L56" s="19">
        <v>300</v>
      </c>
      <c r="M56" s="1">
        <v>300</v>
      </c>
      <c r="N56" s="1">
        <v>0</v>
      </c>
      <c r="O56" s="1">
        <v>0</v>
      </c>
    </row>
    <row r="57" spans="1:15" ht="15" customHeight="1" x14ac:dyDescent="0.25">
      <c r="A57" s="36"/>
      <c r="B57" s="34"/>
      <c r="C57" s="34"/>
      <c r="D57" s="34"/>
      <c r="E57" s="14">
        <v>271</v>
      </c>
      <c r="F57" s="14" t="s">
        <v>91</v>
      </c>
      <c r="G57" s="14" t="s">
        <v>99</v>
      </c>
      <c r="H57" s="15">
        <v>0</v>
      </c>
      <c r="I57" s="15">
        <v>0</v>
      </c>
      <c r="J57" s="15">
        <v>0</v>
      </c>
      <c r="K57" s="15">
        <v>0</v>
      </c>
      <c r="L57" s="19">
        <v>100</v>
      </c>
      <c r="M57" s="1">
        <v>130</v>
      </c>
      <c r="N57" s="1">
        <v>0</v>
      </c>
      <c r="O57" s="1">
        <v>75.5</v>
      </c>
    </row>
    <row r="58" spans="1:15" ht="83.25" customHeight="1" x14ac:dyDescent="0.25">
      <c r="A58" s="33" t="s">
        <v>140</v>
      </c>
      <c r="B58" s="34" t="s">
        <v>38</v>
      </c>
      <c r="C58" s="34" t="s">
        <v>28</v>
      </c>
      <c r="D58" s="9" t="s">
        <v>15</v>
      </c>
      <c r="E58" s="10" t="s">
        <v>16</v>
      </c>
      <c r="F58" s="10" t="s">
        <v>16</v>
      </c>
      <c r="G58" s="10" t="s">
        <v>16</v>
      </c>
      <c r="H58" s="15">
        <v>0</v>
      </c>
      <c r="I58" s="15">
        <v>0</v>
      </c>
      <c r="J58" s="15">
        <v>6653.4</v>
      </c>
      <c r="K58" s="15">
        <v>0</v>
      </c>
      <c r="L58" s="19">
        <v>0</v>
      </c>
      <c r="M58" s="1">
        <v>0</v>
      </c>
      <c r="N58" s="1">
        <v>0</v>
      </c>
      <c r="O58" s="1">
        <v>0</v>
      </c>
    </row>
    <row r="59" spans="1:15" ht="37.5" customHeight="1" x14ac:dyDescent="0.25">
      <c r="A59" s="33"/>
      <c r="B59" s="34"/>
      <c r="C59" s="34"/>
      <c r="D59" s="13" t="s">
        <v>18</v>
      </c>
      <c r="E59" s="14">
        <v>271</v>
      </c>
      <c r="F59" s="14">
        <v>1003</v>
      </c>
      <c r="G59" s="14" t="s">
        <v>87</v>
      </c>
      <c r="H59" s="15">
        <v>0</v>
      </c>
      <c r="I59" s="15">
        <v>0</v>
      </c>
      <c r="J59" s="15">
        <v>6653.4</v>
      </c>
      <c r="K59" s="15">
        <v>0</v>
      </c>
      <c r="L59" s="19">
        <v>0</v>
      </c>
      <c r="M59" s="1">
        <v>0</v>
      </c>
      <c r="N59" s="1">
        <v>0</v>
      </c>
      <c r="O59" s="1">
        <v>0</v>
      </c>
    </row>
    <row r="60" spans="1:15" ht="29.25" customHeight="1" x14ac:dyDescent="0.25">
      <c r="A60" s="48" t="s">
        <v>141</v>
      </c>
      <c r="B60" s="50" t="s">
        <v>39</v>
      </c>
      <c r="C60" s="50" t="s">
        <v>40</v>
      </c>
      <c r="D60" s="9" t="s">
        <v>15</v>
      </c>
      <c r="E60" s="10" t="s">
        <v>16</v>
      </c>
      <c r="F60" s="10" t="s">
        <v>16</v>
      </c>
      <c r="G60" s="10" t="s">
        <v>16</v>
      </c>
      <c r="H60" s="11">
        <v>0</v>
      </c>
      <c r="I60" s="11">
        <v>0</v>
      </c>
      <c r="J60" s="11">
        <v>7622.2</v>
      </c>
      <c r="K60" s="11">
        <v>2848.7</v>
      </c>
      <c r="L60" s="12">
        <f>SUM(L61:L71)</f>
        <v>2694.2</v>
      </c>
      <c r="M60" s="12">
        <f>SUM(M61:M73)</f>
        <v>2669.2</v>
      </c>
      <c r="N60" s="12">
        <f t="shared" ref="N60:O60" si="7">SUM(N61:N73)</f>
        <v>0</v>
      </c>
      <c r="O60" s="12">
        <f t="shared" si="7"/>
        <v>0</v>
      </c>
    </row>
    <row r="61" spans="1:15" ht="15" customHeight="1" x14ac:dyDescent="0.25">
      <c r="A61" s="52"/>
      <c r="B61" s="53"/>
      <c r="C61" s="53"/>
      <c r="D61" s="34" t="s">
        <v>17</v>
      </c>
      <c r="E61" s="14">
        <v>271</v>
      </c>
      <c r="F61" s="14" t="s">
        <v>88</v>
      </c>
      <c r="G61" s="14" t="s">
        <v>100</v>
      </c>
      <c r="H61" s="15">
        <v>0</v>
      </c>
      <c r="I61" s="15">
        <v>0</v>
      </c>
      <c r="J61" s="15">
        <v>446</v>
      </c>
      <c r="K61" s="15">
        <v>0</v>
      </c>
      <c r="L61" s="19">
        <v>0</v>
      </c>
      <c r="M61" s="1">
        <v>0</v>
      </c>
      <c r="N61" s="1">
        <v>0</v>
      </c>
      <c r="O61" s="1">
        <v>0</v>
      </c>
    </row>
    <row r="62" spans="1:15" ht="15" customHeight="1" x14ac:dyDescent="0.25">
      <c r="A62" s="52"/>
      <c r="B62" s="53"/>
      <c r="C62" s="53"/>
      <c r="D62" s="34"/>
      <c r="E62" s="14">
        <v>271</v>
      </c>
      <c r="F62" s="14" t="s">
        <v>88</v>
      </c>
      <c r="G62" s="14" t="s">
        <v>41</v>
      </c>
      <c r="H62" s="15">
        <v>0</v>
      </c>
      <c r="I62" s="15">
        <v>0</v>
      </c>
      <c r="J62" s="15">
        <v>0</v>
      </c>
      <c r="K62" s="15">
        <v>774</v>
      </c>
      <c r="L62" s="19">
        <v>399.9</v>
      </c>
      <c r="M62" s="1">
        <v>0</v>
      </c>
      <c r="N62" s="1">
        <v>0</v>
      </c>
      <c r="O62" s="1">
        <v>0</v>
      </c>
    </row>
    <row r="63" spans="1:15" ht="15" customHeight="1" x14ac:dyDescent="0.25">
      <c r="A63" s="52"/>
      <c r="B63" s="53"/>
      <c r="C63" s="53"/>
      <c r="D63" s="34"/>
      <c r="E63" s="14" t="s">
        <v>165</v>
      </c>
      <c r="F63" s="14" t="s">
        <v>88</v>
      </c>
      <c r="G63" s="14" t="s">
        <v>166</v>
      </c>
      <c r="H63" s="15">
        <v>0</v>
      </c>
      <c r="I63" s="15">
        <v>0</v>
      </c>
      <c r="J63" s="15">
        <v>0</v>
      </c>
      <c r="K63" s="15">
        <v>0</v>
      </c>
      <c r="L63" s="19">
        <v>0</v>
      </c>
      <c r="M63" s="1">
        <v>396.4</v>
      </c>
      <c r="N63" s="1">
        <v>0</v>
      </c>
      <c r="O63" s="1">
        <v>0</v>
      </c>
    </row>
    <row r="64" spans="1:15" ht="15" customHeight="1" x14ac:dyDescent="0.25">
      <c r="A64" s="52"/>
      <c r="B64" s="53"/>
      <c r="C64" s="53"/>
      <c r="D64" s="42" t="s">
        <v>18</v>
      </c>
      <c r="E64" s="14">
        <v>271</v>
      </c>
      <c r="F64" s="14" t="s">
        <v>88</v>
      </c>
      <c r="G64" s="14" t="s">
        <v>42</v>
      </c>
      <c r="H64" s="15">
        <v>0</v>
      </c>
      <c r="I64" s="15">
        <v>0</v>
      </c>
      <c r="J64" s="15">
        <v>1617.8</v>
      </c>
      <c r="K64" s="15">
        <v>0</v>
      </c>
      <c r="L64" s="19">
        <v>0</v>
      </c>
      <c r="M64" s="1">
        <v>0</v>
      </c>
      <c r="N64" s="1">
        <v>0</v>
      </c>
      <c r="O64" s="1">
        <v>0</v>
      </c>
    </row>
    <row r="65" spans="1:16" ht="15" customHeight="1" x14ac:dyDescent="0.25">
      <c r="A65" s="52"/>
      <c r="B65" s="53"/>
      <c r="C65" s="53"/>
      <c r="D65" s="43"/>
      <c r="E65" s="14">
        <v>271</v>
      </c>
      <c r="F65" s="14" t="s">
        <v>88</v>
      </c>
      <c r="G65" s="14" t="s">
        <v>41</v>
      </c>
      <c r="H65" s="15">
        <v>0</v>
      </c>
      <c r="I65" s="15">
        <v>0</v>
      </c>
      <c r="J65" s="15">
        <v>0</v>
      </c>
      <c r="K65" s="15">
        <v>1766.9</v>
      </c>
      <c r="L65" s="19">
        <v>133.30000000000001</v>
      </c>
      <c r="M65" s="1">
        <v>0</v>
      </c>
      <c r="N65" s="1">
        <v>0</v>
      </c>
      <c r="O65" s="1">
        <v>0</v>
      </c>
    </row>
    <row r="66" spans="1:16" ht="15" customHeight="1" x14ac:dyDescent="0.25">
      <c r="A66" s="52"/>
      <c r="B66" s="53"/>
      <c r="C66" s="53"/>
      <c r="D66" s="43"/>
      <c r="E66" s="14">
        <v>271</v>
      </c>
      <c r="F66" s="14" t="s">
        <v>88</v>
      </c>
      <c r="G66" s="14" t="s">
        <v>43</v>
      </c>
      <c r="H66" s="15">
        <v>0</v>
      </c>
      <c r="I66" s="15">
        <v>0</v>
      </c>
      <c r="J66" s="15">
        <v>0</v>
      </c>
      <c r="K66" s="15">
        <v>0</v>
      </c>
      <c r="L66" s="19">
        <v>1891.5</v>
      </c>
      <c r="M66" s="1">
        <v>0</v>
      </c>
      <c r="N66" s="1">
        <v>0</v>
      </c>
      <c r="O66" s="1">
        <v>0</v>
      </c>
    </row>
    <row r="67" spans="1:16" ht="15" customHeight="1" x14ac:dyDescent="0.25">
      <c r="A67" s="52"/>
      <c r="B67" s="53"/>
      <c r="C67" s="53"/>
      <c r="D67" s="43"/>
      <c r="E67" s="14">
        <v>271</v>
      </c>
      <c r="F67" s="14" t="s">
        <v>88</v>
      </c>
      <c r="G67" s="14" t="s">
        <v>166</v>
      </c>
      <c r="H67" s="15">
        <v>0</v>
      </c>
      <c r="I67" s="15">
        <v>0</v>
      </c>
      <c r="J67" s="15">
        <v>0</v>
      </c>
      <c r="K67" s="15">
        <v>1766.9</v>
      </c>
      <c r="L67" s="19">
        <v>0</v>
      </c>
      <c r="M67" s="1">
        <v>132.1</v>
      </c>
      <c r="N67" s="1">
        <v>0</v>
      </c>
      <c r="O67" s="1">
        <v>0</v>
      </c>
    </row>
    <row r="68" spans="1:16" ht="15" customHeight="1" x14ac:dyDescent="0.25">
      <c r="A68" s="52"/>
      <c r="B68" s="53"/>
      <c r="C68" s="53"/>
      <c r="D68" s="44"/>
      <c r="E68" s="14">
        <v>271</v>
      </c>
      <c r="F68" s="14" t="s">
        <v>88</v>
      </c>
      <c r="G68" s="14" t="s">
        <v>167</v>
      </c>
      <c r="H68" s="15">
        <v>0</v>
      </c>
      <c r="I68" s="15">
        <v>0</v>
      </c>
      <c r="J68" s="15">
        <v>0</v>
      </c>
      <c r="K68" s="15">
        <v>0</v>
      </c>
      <c r="L68" s="19">
        <v>0</v>
      </c>
      <c r="M68" s="1">
        <v>1873.8</v>
      </c>
      <c r="N68" s="1">
        <v>0</v>
      </c>
      <c r="O68" s="1">
        <v>0</v>
      </c>
    </row>
    <row r="69" spans="1:16" ht="15" customHeight="1" x14ac:dyDescent="0.25">
      <c r="A69" s="52"/>
      <c r="B69" s="53"/>
      <c r="C69" s="53"/>
      <c r="D69" s="42" t="s">
        <v>19</v>
      </c>
      <c r="E69" s="14">
        <v>271</v>
      </c>
      <c r="F69" s="14" t="s">
        <v>88</v>
      </c>
      <c r="G69" s="14" t="s">
        <v>97</v>
      </c>
      <c r="H69" s="15">
        <v>0</v>
      </c>
      <c r="I69" s="15">
        <v>0</v>
      </c>
      <c r="J69" s="15">
        <v>5558.4</v>
      </c>
      <c r="K69" s="15">
        <v>0</v>
      </c>
      <c r="L69" s="19">
        <v>0</v>
      </c>
      <c r="M69" s="1">
        <v>0</v>
      </c>
      <c r="N69" s="1">
        <v>0</v>
      </c>
      <c r="O69" s="1">
        <v>0</v>
      </c>
    </row>
    <row r="70" spans="1:16" ht="15" customHeight="1" x14ac:dyDescent="0.25">
      <c r="A70" s="52"/>
      <c r="B70" s="53"/>
      <c r="C70" s="53"/>
      <c r="D70" s="43"/>
      <c r="E70" s="14">
        <v>271</v>
      </c>
      <c r="F70" s="14" t="s">
        <v>88</v>
      </c>
      <c r="G70" s="14" t="s">
        <v>41</v>
      </c>
      <c r="H70" s="15">
        <v>0</v>
      </c>
      <c r="I70" s="15">
        <v>0</v>
      </c>
      <c r="J70" s="15">
        <v>0</v>
      </c>
      <c r="K70" s="15">
        <v>307.8</v>
      </c>
      <c r="L70" s="19">
        <v>59.2</v>
      </c>
      <c r="M70" s="1">
        <v>0</v>
      </c>
      <c r="N70" s="1">
        <v>0</v>
      </c>
      <c r="O70" s="1">
        <v>0</v>
      </c>
    </row>
    <row r="71" spans="1:16" ht="15" customHeight="1" x14ac:dyDescent="0.25">
      <c r="A71" s="52"/>
      <c r="B71" s="53"/>
      <c r="C71" s="53"/>
      <c r="D71" s="43"/>
      <c r="E71" s="14">
        <v>271</v>
      </c>
      <c r="F71" s="14" t="s">
        <v>88</v>
      </c>
      <c r="G71" s="14" t="s">
        <v>43</v>
      </c>
      <c r="H71" s="15">
        <v>0</v>
      </c>
      <c r="I71" s="15">
        <v>0</v>
      </c>
      <c r="J71" s="15">
        <v>0</v>
      </c>
      <c r="K71" s="15">
        <v>0</v>
      </c>
      <c r="L71" s="19">
        <v>210.3</v>
      </c>
      <c r="M71" s="1">
        <v>0</v>
      </c>
      <c r="N71" s="1">
        <v>0</v>
      </c>
      <c r="O71" s="1">
        <v>0</v>
      </c>
    </row>
    <row r="72" spans="1:16" ht="15" customHeight="1" x14ac:dyDescent="0.25">
      <c r="A72" s="52"/>
      <c r="B72" s="53"/>
      <c r="C72" s="53"/>
      <c r="D72" s="43"/>
      <c r="E72" s="14">
        <v>271</v>
      </c>
      <c r="F72" s="14" t="s">
        <v>88</v>
      </c>
      <c r="G72" s="14" t="s">
        <v>166</v>
      </c>
      <c r="H72" s="15">
        <v>0</v>
      </c>
      <c r="I72" s="15">
        <v>0</v>
      </c>
      <c r="J72" s="15">
        <v>0</v>
      </c>
      <c r="K72" s="15">
        <v>307.8</v>
      </c>
      <c r="L72" s="19">
        <v>0</v>
      </c>
      <c r="M72" s="1">
        <v>58.7</v>
      </c>
      <c r="N72" s="1">
        <v>0</v>
      </c>
      <c r="O72" s="1">
        <v>0</v>
      </c>
    </row>
    <row r="73" spans="1:16" ht="15" customHeight="1" x14ac:dyDescent="0.25">
      <c r="A73" s="49"/>
      <c r="B73" s="51"/>
      <c r="C73" s="51"/>
      <c r="D73" s="44"/>
      <c r="E73" s="14">
        <v>271</v>
      </c>
      <c r="F73" s="14" t="s">
        <v>88</v>
      </c>
      <c r="G73" s="14" t="s">
        <v>167</v>
      </c>
      <c r="H73" s="15">
        <v>0</v>
      </c>
      <c r="I73" s="15">
        <v>0</v>
      </c>
      <c r="J73" s="15">
        <v>0</v>
      </c>
      <c r="K73" s="15">
        <v>0</v>
      </c>
      <c r="L73" s="19">
        <v>0</v>
      </c>
      <c r="M73" s="1">
        <v>208.2</v>
      </c>
      <c r="N73" s="1">
        <v>0</v>
      </c>
      <c r="O73" s="1">
        <v>0</v>
      </c>
    </row>
    <row r="74" spans="1:16" ht="45" customHeight="1" x14ac:dyDescent="0.25">
      <c r="A74" s="33" t="s">
        <v>142</v>
      </c>
      <c r="B74" s="34" t="s">
        <v>44</v>
      </c>
      <c r="C74" s="34" t="s">
        <v>45</v>
      </c>
      <c r="D74" s="13" t="s">
        <v>15</v>
      </c>
      <c r="E74" s="14" t="s">
        <v>16</v>
      </c>
      <c r="F74" s="14" t="s">
        <v>16</v>
      </c>
      <c r="G74" s="14" t="s">
        <v>16</v>
      </c>
      <c r="H74" s="15">
        <v>17263.7</v>
      </c>
      <c r="I74" s="15">
        <v>17780</v>
      </c>
      <c r="J74" s="15">
        <v>17503.8</v>
      </c>
      <c r="K74" s="15">
        <v>22683.5</v>
      </c>
      <c r="L74" s="19">
        <f>L75+L76+L77</f>
        <v>20470.5</v>
      </c>
      <c r="M74" s="1">
        <f t="shared" ref="M74:O74" si="8">M75+M76+M77</f>
        <v>22372.9</v>
      </c>
      <c r="N74" s="1">
        <f t="shared" si="8"/>
        <v>20302</v>
      </c>
      <c r="O74" s="1">
        <f t="shared" si="8"/>
        <v>20402</v>
      </c>
      <c r="P74" s="27">
        <f>17263.7+17780+17503.8+22683.5+20466+22372.9+20302+20402</f>
        <v>158773.9</v>
      </c>
    </row>
    <row r="75" spans="1:16" ht="25.5" customHeight="1" x14ac:dyDescent="0.25">
      <c r="A75" s="33"/>
      <c r="B75" s="34"/>
      <c r="C75" s="34"/>
      <c r="D75" s="13" t="s">
        <v>17</v>
      </c>
      <c r="E75" s="14">
        <v>271</v>
      </c>
      <c r="F75" s="14" t="s">
        <v>16</v>
      </c>
      <c r="G75" s="14" t="s">
        <v>16</v>
      </c>
      <c r="H75" s="15">
        <v>0</v>
      </c>
      <c r="I75" s="15">
        <v>0</v>
      </c>
      <c r="J75" s="15">
        <v>0</v>
      </c>
      <c r="K75" s="15">
        <v>0</v>
      </c>
      <c r="L75" s="19">
        <v>0</v>
      </c>
      <c r="M75" s="1">
        <v>0</v>
      </c>
      <c r="N75" s="1">
        <v>0</v>
      </c>
      <c r="O75" s="1">
        <v>0</v>
      </c>
    </row>
    <row r="76" spans="1:16" ht="15" customHeight="1" x14ac:dyDescent="0.25">
      <c r="A76" s="33"/>
      <c r="B76" s="34"/>
      <c r="C76" s="34"/>
      <c r="D76" s="13" t="s">
        <v>18</v>
      </c>
      <c r="E76" s="14">
        <v>271</v>
      </c>
      <c r="F76" s="14" t="s">
        <v>16</v>
      </c>
      <c r="G76" s="14" t="s">
        <v>16</v>
      </c>
      <c r="H76" s="15">
        <v>0</v>
      </c>
      <c r="I76" s="15">
        <v>0</v>
      </c>
      <c r="J76" s="15">
        <v>0</v>
      </c>
      <c r="K76" s="15">
        <v>0</v>
      </c>
      <c r="L76" s="19">
        <f>L79</f>
        <v>796</v>
      </c>
      <c r="M76" s="1">
        <f t="shared" ref="M76:O76" si="9">M79</f>
        <v>0</v>
      </c>
      <c r="N76" s="1">
        <f t="shared" si="9"/>
        <v>0</v>
      </c>
      <c r="O76" s="1">
        <f t="shared" si="9"/>
        <v>0</v>
      </c>
    </row>
    <row r="77" spans="1:16" ht="15" customHeight="1" x14ac:dyDescent="0.25">
      <c r="A77" s="33"/>
      <c r="B77" s="34"/>
      <c r="C77" s="34"/>
      <c r="D77" s="13" t="s">
        <v>19</v>
      </c>
      <c r="E77" s="14">
        <v>271</v>
      </c>
      <c r="F77" s="14" t="s">
        <v>16</v>
      </c>
      <c r="G77" s="14" t="s">
        <v>16</v>
      </c>
      <c r="H77" s="15">
        <v>17263.7</v>
      </c>
      <c r="I77" s="15">
        <v>17780</v>
      </c>
      <c r="J77" s="15">
        <v>17503.8</v>
      </c>
      <c r="K77" s="15">
        <v>22683.5</v>
      </c>
      <c r="L77" s="19">
        <f>L80+L81+L82+L83</f>
        <v>19674.5</v>
      </c>
      <c r="M77" s="1">
        <f t="shared" ref="M77:O77" si="10">M80+M81+M82+M83</f>
        <v>22372.9</v>
      </c>
      <c r="N77" s="1">
        <f t="shared" si="10"/>
        <v>20302</v>
      </c>
      <c r="O77" s="1">
        <f t="shared" si="10"/>
        <v>20402</v>
      </c>
    </row>
    <row r="78" spans="1:16" ht="42.75" customHeight="1" x14ac:dyDescent="0.25">
      <c r="A78" s="33" t="s">
        <v>143</v>
      </c>
      <c r="B78" s="34" t="s">
        <v>46</v>
      </c>
      <c r="C78" s="34" t="s">
        <v>47</v>
      </c>
      <c r="D78" s="13" t="s">
        <v>15</v>
      </c>
      <c r="E78" s="14" t="s">
        <v>16</v>
      </c>
      <c r="F78" s="14" t="s">
        <v>16</v>
      </c>
      <c r="G78" s="14" t="s">
        <v>16</v>
      </c>
      <c r="H78" s="15">
        <v>17263.7</v>
      </c>
      <c r="I78" s="15">
        <v>17780</v>
      </c>
      <c r="J78" s="15">
        <v>17503.8</v>
      </c>
      <c r="K78" s="15">
        <v>22683.5</v>
      </c>
      <c r="L78" s="19">
        <f>SUM(L79:L83)</f>
        <v>20470.5</v>
      </c>
      <c r="M78" s="1">
        <f t="shared" ref="M78:O78" si="11">SUM(M79:M83)</f>
        <v>22372.9</v>
      </c>
      <c r="N78" s="1">
        <f t="shared" si="11"/>
        <v>20302</v>
      </c>
      <c r="O78" s="1">
        <f t="shared" si="11"/>
        <v>20402</v>
      </c>
    </row>
    <row r="79" spans="1:16" ht="15.75" customHeight="1" x14ac:dyDescent="0.25">
      <c r="A79" s="33"/>
      <c r="B79" s="34"/>
      <c r="C79" s="34"/>
      <c r="D79" s="13" t="s">
        <v>18</v>
      </c>
      <c r="E79" s="14">
        <v>271</v>
      </c>
      <c r="F79" s="14" t="s">
        <v>89</v>
      </c>
      <c r="G79" s="14" t="s">
        <v>48</v>
      </c>
      <c r="H79" s="15">
        <v>0</v>
      </c>
      <c r="I79" s="15">
        <v>0</v>
      </c>
      <c r="J79" s="15">
        <v>0</v>
      </c>
      <c r="K79" s="15">
        <v>0</v>
      </c>
      <c r="L79" s="19">
        <v>796</v>
      </c>
      <c r="M79" s="1">
        <v>0</v>
      </c>
      <c r="N79" s="1">
        <v>0</v>
      </c>
      <c r="O79" s="1">
        <v>0</v>
      </c>
    </row>
    <row r="80" spans="1:16" ht="15" customHeight="1" x14ac:dyDescent="0.25">
      <c r="A80" s="33"/>
      <c r="B80" s="34"/>
      <c r="C80" s="34"/>
      <c r="D80" s="34" t="s">
        <v>19</v>
      </c>
      <c r="E80" s="14">
        <v>271</v>
      </c>
      <c r="F80" s="14" t="s">
        <v>88</v>
      </c>
      <c r="G80" s="14" t="s">
        <v>101</v>
      </c>
      <c r="H80" s="15">
        <v>17263.7</v>
      </c>
      <c r="I80" s="15">
        <v>17780</v>
      </c>
      <c r="J80" s="15">
        <v>0</v>
      </c>
      <c r="K80" s="15">
        <v>0</v>
      </c>
      <c r="L80" s="19">
        <v>0</v>
      </c>
      <c r="M80" s="1">
        <v>0</v>
      </c>
      <c r="N80" s="1">
        <v>0</v>
      </c>
      <c r="O80" s="1">
        <v>0</v>
      </c>
    </row>
    <row r="81" spans="1:16" ht="15" customHeight="1" x14ac:dyDescent="0.25">
      <c r="A81" s="33"/>
      <c r="B81" s="34"/>
      <c r="C81" s="34"/>
      <c r="D81" s="34"/>
      <c r="E81" s="14">
        <v>271</v>
      </c>
      <c r="F81" s="14" t="s">
        <v>88</v>
      </c>
      <c r="G81" s="14" t="s">
        <v>102</v>
      </c>
      <c r="H81" s="15">
        <v>0</v>
      </c>
      <c r="I81" s="15">
        <v>0</v>
      </c>
      <c r="J81" s="15">
        <v>17503.8</v>
      </c>
      <c r="K81" s="15">
        <v>0</v>
      </c>
      <c r="L81" s="19">
        <v>0</v>
      </c>
      <c r="M81" s="1">
        <v>0</v>
      </c>
      <c r="N81" s="1">
        <v>0</v>
      </c>
      <c r="O81" s="1">
        <v>0</v>
      </c>
    </row>
    <row r="82" spans="1:16" ht="15" customHeight="1" x14ac:dyDescent="0.25">
      <c r="A82" s="33"/>
      <c r="B82" s="34"/>
      <c r="C82" s="34"/>
      <c r="D82" s="34"/>
      <c r="E82" s="14">
        <v>271</v>
      </c>
      <c r="F82" s="14" t="s">
        <v>89</v>
      </c>
      <c r="G82" s="14" t="s">
        <v>102</v>
      </c>
      <c r="H82" s="15">
        <v>0</v>
      </c>
      <c r="I82" s="15">
        <v>0</v>
      </c>
      <c r="J82" s="15">
        <v>0</v>
      </c>
      <c r="K82" s="15">
        <v>22683.5</v>
      </c>
      <c r="L82" s="19">
        <v>19586.099999999999</v>
      </c>
      <c r="M82" s="1">
        <v>22372.9</v>
      </c>
      <c r="N82" s="1">
        <v>20302</v>
      </c>
      <c r="O82" s="1">
        <v>20402</v>
      </c>
    </row>
    <row r="83" spans="1:16" ht="15" customHeight="1" x14ac:dyDescent="0.25">
      <c r="A83" s="33"/>
      <c r="B83" s="34"/>
      <c r="C83" s="34"/>
      <c r="D83" s="34"/>
      <c r="E83" s="14">
        <v>271</v>
      </c>
      <c r="F83" s="14" t="s">
        <v>89</v>
      </c>
      <c r="G83" s="14" t="s">
        <v>48</v>
      </c>
      <c r="H83" s="15">
        <v>0</v>
      </c>
      <c r="I83" s="15">
        <v>0</v>
      </c>
      <c r="J83" s="15">
        <v>0</v>
      </c>
      <c r="K83" s="15">
        <v>0</v>
      </c>
      <c r="L83" s="19">
        <v>88.4</v>
      </c>
      <c r="M83" s="1"/>
      <c r="N83" s="1">
        <v>0</v>
      </c>
      <c r="O83" s="1">
        <v>0</v>
      </c>
    </row>
    <row r="84" spans="1:16" ht="114.75" customHeight="1" x14ac:dyDescent="0.25">
      <c r="A84" s="23" t="s">
        <v>144</v>
      </c>
      <c r="B84" s="13" t="s">
        <v>49</v>
      </c>
      <c r="C84" s="13" t="s">
        <v>50</v>
      </c>
      <c r="D84" s="13"/>
      <c r="E84" s="14">
        <v>271</v>
      </c>
      <c r="F84" s="14" t="s">
        <v>88</v>
      </c>
      <c r="G84" s="14" t="s">
        <v>103</v>
      </c>
      <c r="H84" s="15">
        <v>0</v>
      </c>
      <c r="I84" s="15">
        <v>0</v>
      </c>
      <c r="J84" s="15">
        <v>0</v>
      </c>
      <c r="K84" s="15">
        <v>0</v>
      </c>
      <c r="L84" s="19">
        <v>0</v>
      </c>
      <c r="M84" s="1">
        <v>0</v>
      </c>
      <c r="N84" s="1">
        <v>0</v>
      </c>
      <c r="O84" s="1">
        <v>0</v>
      </c>
    </row>
    <row r="85" spans="1:16" ht="114.75" customHeight="1" x14ac:dyDescent="0.25">
      <c r="A85" s="23" t="s">
        <v>145</v>
      </c>
      <c r="B85" s="13" t="s">
        <v>34</v>
      </c>
      <c r="C85" s="13" t="s">
        <v>28</v>
      </c>
      <c r="D85" s="13"/>
      <c r="E85" s="14">
        <v>271</v>
      </c>
      <c r="F85" s="14">
        <v>1003</v>
      </c>
      <c r="G85" s="14" t="s">
        <v>87</v>
      </c>
      <c r="H85" s="15">
        <v>0</v>
      </c>
      <c r="I85" s="15">
        <v>0</v>
      </c>
      <c r="J85" s="15">
        <v>0</v>
      </c>
      <c r="K85" s="15">
        <v>0</v>
      </c>
      <c r="L85" s="19">
        <v>0</v>
      </c>
      <c r="M85" s="1">
        <v>0</v>
      </c>
      <c r="N85" s="1">
        <v>0</v>
      </c>
      <c r="O85" s="1">
        <v>0</v>
      </c>
    </row>
    <row r="86" spans="1:16" x14ac:dyDescent="0.25">
      <c r="A86" s="33" t="s">
        <v>146</v>
      </c>
      <c r="B86" s="34" t="s">
        <v>51</v>
      </c>
      <c r="C86" s="34" t="s">
        <v>52</v>
      </c>
      <c r="D86" s="13" t="s">
        <v>15</v>
      </c>
      <c r="E86" s="16" t="s">
        <v>16</v>
      </c>
      <c r="F86" s="14" t="s">
        <v>16</v>
      </c>
      <c r="G86" s="14" t="s">
        <v>16</v>
      </c>
      <c r="H86" s="17">
        <v>2265.3000000000002</v>
      </c>
      <c r="I86" s="17">
        <v>758</v>
      </c>
      <c r="J86" s="17">
        <f>J87+J88+J89</f>
        <v>0</v>
      </c>
      <c r="K86" s="17">
        <f t="shared" ref="K86:O86" si="12">K87+K88+K89</f>
        <v>0</v>
      </c>
      <c r="L86" s="24">
        <f t="shared" si="12"/>
        <v>0</v>
      </c>
      <c r="M86" s="17">
        <f t="shared" si="12"/>
        <v>2689.5</v>
      </c>
      <c r="N86" s="17">
        <f t="shared" si="12"/>
        <v>0</v>
      </c>
      <c r="O86" s="17">
        <f t="shared" si="12"/>
        <v>0</v>
      </c>
      <c r="P86" s="27">
        <f>2265.3+758+2689.5</f>
        <v>5712.8</v>
      </c>
    </row>
    <row r="87" spans="1:16" ht="25.5" x14ac:dyDescent="0.25">
      <c r="A87" s="33"/>
      <c r="B87" s="34"/>
      <c r="C87" s="34"/>
      <c r="D87" s="13" t="s">
        <v>17</v>
      </c>
      <c r="E87" s="16">
        <v>271</v>
      </c>
      <c r="F87" s="14" t="s">
        <v>16</v>
      </c>
      <c r="G87" s="14" t="s">
        <v>16</v>
      </c>
      <c r="H87" s="15">
        <v>0</v>
      </c>
      <c r="I87" s="15">
        <v>0</v>
      </c>
      <c r="J87" s="15">
        <v>0</v>
      </c>
      <c r="K87" s="15">
        <v>0</v>
      </c>
      <c r="L87" s="19">
        <v>0</v>
      </c>
      <c r="M87" s="1">
        <v>0</v>
      </c>
      <c r="N87" s="1">
        <v>0</v>
      </c>
      <c r="O87" s="1">
        <v>0</v>
      </c>
    </row>
    <row r="88" spans="1:16" x14ac:dyDescent="0.25">
      <c r="A88" s="33"/>
      <c r="B88" s="34"/>
      <c r="C88" s="34"/>
      <c r="D88" s="13" t="s">
        <v>18</v>
      </c>
      <c r="E88" s="16">
        <v>271</v>
      </c>
      <c r="F88" s="14" t="s">
        <v>16</v>
      </c>
      <c r="G88" s="14" t="s">
        <v>16</v>
      </c>
      <c r="H88" s="17">
        <v>1516.2</v>
      </c>
      <c r="I88" s="17">
        <v>0</v>
      </c>
      <c r="J88" s="17">
        <v>0</v>
      </c>
      <c r="K88" s="17">
        <v>0</v>
      </c>
      <c r="L88" s="18">
        <v>0</v>
      </c>
      <c r="M88" s="18">
        <f>M91+M94+M103</f>
        <v>2080</v>
      </c>
      <c r="N88" s="18">
        <v>0</v>
      </c>
      <c r="O88" s="18">
        <v>0</v>
      </c>
    </row>
    <row r="89" spans="1:16" x14ac:dyDescent="0.25">
      <c r="A89" s="33"/>
      <c r="B89" s="34"/>
      <c r="C89" s="34"/>
      <c r="D89" s="13" t="s">
        <v>19</v>
      </c>
      <c r="E89" s="16">
        <v>271</v>
      </c>
      <c r="F89" s="14" t="s">
        <v>16</v>
      </c>
      <c r="G89" s="14" t="s">
        <v>16</v>
      </c>
      <c r="H89" s="17">
        <v>749.1</v>
      </c>
      <c r="I89" s="17">
        <v>758</v>
      </c>
      <c r="J89" s="17">
        <v>0</v>
      </c>
      <c r="K89" s="17">
        <v>0</v>
      </c>
      <c r="L89" s="18">
        <v>0</v>
      </c>
      <c r="M89" s="18">
        <f>M92+M95+M96+M99+M101+M104</f>
        <v>609.5</v>
      </c>
      <c r="N89" s="18">
        <v>0</v>
      </c>
      <c r="O89" s="18">
        <v>0</v>
      </c>
    </row>
    <row r="90" spans="1:16" ht="87" customHeight="1" x14ac:dyDescent="0.25">
      <c r="A90" s="33" t="s">
        <v>147</v>
      </c>
      <c r="B90" s="34" t="s">
        <v>22</v>
      </c>
      <c r="C90" s="34" t="s">
        <v>53</v>
      </c>
      <c r="D90" s="13" t="s">
        <v>15</v>
      </c>
      <c r="E90" s="16" t="s">
        <v>16</v>
      </c>
      <c r="F90" s="14" t="s">
        <v>16</v>
      </c>
      <c r="G90" s="14" t="s">
        <v>16</v>
      </c>
      <c r="H90" s="15">
        <v>905.5</v>
      </c>
      <c r="I90" s="15">
        <v>0</v>
      </c>
      <c r="J90" s="15">
        <v>0</v>
      </c>
      <c r="K90" s="15">
        <v>0</v>
      </c>
      <c r="L90" s="19">
        <f>SUM(L91:L92)</f>
        <v>0</v>
      </c>
      <c r="M90" s="1">
        <f>SUM(M91:M92)</f>
        <v>0</v>
      </c>
      <c r="N90" s="1">
        <f>SUM(N91:N92)</f>
        <v>0</v>
      </c>
      <c r="O90" s="1">
        <f>SUM(O91:O92)</f>
        <v>0</v>
      </c>
    </row>
    <row r="91" spans="1:16" x14ac:dyDescent="0.25">
      <c r="A91" s="33"/>
      <c r="B91" s="34"/>
      <c r="C91" s="34"/>
      <c r="D91" s="13" t="s">
        <v>18</v>
      </c>
      <c r="E91" s="14">
        <v>271</v>
      </c>
      <c r="F91" s="14" t="s">
        <v>88</v>
      </c>
      <c r="G91" s="14" t="s">
        <v>104</v>
      </c>
      <c r="H91" s="15">
        <v>607.70000000000005</v>
      </c>
      <c r="I91" s="15">
        <v>0</v>
      </c>
      <c r="J91" s="15">
        <v>0</v>
      </c>
      <c r="K91" s="15">
        <v>0</v>
      </c>
      <c r="L91" s="19">
        <v>0</v>
      </c>
      <c r="M91" s="1">
        <v>0</v>
      </c>
      <c r="N91" s="1">
        <v>0</v>
      </c>
      <c r="O91" s="1">
        <v>0</v>
      </c>
    </row>
    <row r="92" spans="1:16" ht="15" customHeight="1" x14ac:dyDescent="0.25">
      <c r="A92" s="33"/>
      <c r="B92" s="34"/>
      <c r="C92" s="34"/>
      <c r="D92" s="13" t="s">
        <v>19</v>
      </c>
      <c r="E92" s="14">
        <v>271</v>
      </c>
      <c r="F92" s="14" t="s">
        <v>88</v>
      </c>
      <c r="G92" s="14" t="s">
        <v>105</v>
      </c>
      <c r="H92" s="15">
        <v>297.8</v>
      </c>
      <c r="I92" s="15">
        <v>4</v>
      </c>
      <c r="J92" s="15">
        <v>0</v>
      </c>
      <c r="K92" s="15">
        <v>0</v>
      </c>
      <c r="L92" s="19">
        <v>0</v>
      </c>
      <c r="M92" s="1">
        <v>0</v>
      </c>
      <c r="N92" s="1">
        <v>0</v>
      </c>
      <c r="O92" s="1">
        <v>0</v>
      </c>
    </row>
    <row r="93" spans="1:16" ht="46.5" customHeight="1" x14ac:dyDescent="0.25">
      <c r="A93" s="33" t="s">
        <v>148</v>
      </c>
      <c r="B93" s="34" t="s">
        <v>25</v>
      </c>
      <c r="C93" s="34" t="s">
        <v>54</v>
      </c>
      <c r="D93" s="13" t="s">
        <v>15</v>
      </c>
      <c r="E93" s="16" t="s">
        <v>16</v>
      </c>
      <c r="F93" s="14" t="s">
        <v>16</v>
      </c>
      <c r="G93" s="14" t="s">
        <v>16</v>
      </c>
      <c r="H93" s="15">
        <v>1359.8</v>
      </c>
      <c r="I93" s="15">
        <v>0</v>
      </c>
      <c r="J93" s="15">
        <v>0</v>
      </c>
      <c r="K93" s="15">
        <v>0</v>
      </c>
      <c r="L93" s="19">
        <f>SUM(L94:L96)</f>
        <v>0</v>
      </c>
      <c r="M93" s="1">
        <f t="shared" ref="M93:O93" si="13">SUM(M94:M96)</f>
        <v>250</v>
      </c>
      <c r="N93" s="1">
        <f t="shared" si="13"/>
        <v>0</v>
      </c>
      <c r="O93" s="1">
        <f t="shared" si="13"/>
        <v>0</v>
      </c>
    </row>
    <row r="94" spans="1:16" x14ac:dyDescent="0.25">
      <c r="A94" s="33"/>
      <c r="B94" s="34"/>
      <c r="C94" s="34"/>
      <c r="D94" s="13" t="s">
        <v>18</v>
      </c>
      <c r="E94" s="14">
        <v>271</v>
      </c>
      <c r="F94" s="14" t="s">
        <v>88</v>
      </c>
      <c r="G94" s="14" t="s">
        <v>104</v>
      </c>
      <c r="H94" s="15">
        <v>908.4</v>
      </c>
      <c r="I94" s="15">
        <v>0</v>
      </c>
      <c r="J94" s="15">
        <v>0</v>
      </c>
      <c r="K94" s="15">
        <v>0</v>
      </c>
      <c r="L94" s="19">
        <v>0</v>
      </c>
      <c r="M94" s="1">
        <v>0</v>
      </c>
      <c r="N94" s="1">
        <v>0</v>
      </c>
      <c r="O94" s="1">
        <v>0</v>
      </c>
    </row>
    <row r="95" spans="1:16" ht="15" customHeight="1" x14ac:dyDescent="0.25">
      <c r="A95" s="33"/>
      <c r="B95" s="34"/>
      <c r="C95" s="34"/>
      <c r="D95" s="34" t="s">
        <v>19</v>
      </c>
      <c r="E95" s="14">
        <v>271</v>
      </c>
      <c r="F95" s="14" t="s">
        <v>88</v>
      </c>
      <c r="G95" s="14" t="s">
        <v>105</v>
      </c>
      <c r="H95" s="15">
        <v>451.4</v>
      </c>
      <c r="I95" s="15">
        <v>0</v>
      </c>
      <c r="J95" s="15">
        <v>0</v>
      </c>
      <c r="K95" s="15">
        <v>0</v>
      </c>
      <c r="L95" s="19">
        <v>0</v>
      </c>
      <c r="M95" s="1">
        <v>0</v>
      </c>
      <c r="N95" s="1">
        <v>0</v>
      </c>
      <c r="O95" s="1">
        <v>0</v>
      </c>
    </row>
    <row r="96" spans="1:16" ht="15" customHeight="1" x14ac:dyDescent="0.25">
      <c r="A96" s="33"/>
      <c r="B96" s="34"/>
      <c r="C96" s="34"/>
      <c r="D96" s="34"/>
      <c r="E96" s="14" t="s">
        <v>165</v>
      </c>
      <c r="F96" s="14" t="s">
        <v>88</v>
      </c>
      <c r="G96" s="14" t="s">
        <v>168</v>
      </c>
      <c r="H96" s="15">
        <v>0</v>
      </c>
      <c r="I96" s="15">
        <v>0</v>
      </c>
      <c r="J96" s="15">
        <v>0</v>
      </c>
      <c r="K96" s="15">
        <v>0</v>
      </c>
      <c r="L96" s="19">
        <v>0</v>
      </c>
      <c r="M96" s="1">
        <v>250</v>
      </c>
      <c r="N96" s="1">
        <v>0</v>
      </c>
      <c r="O96" s="1">
        <v>0</v>
      </c>
    </row>
    <row r="97" spans="1:16" ht="63.75" x14ac:dyDescent="0.25">
      <c r="A97" s="23" t="s">
        <v>149</v>
      </c>
      <c r="B97" s="13" t="s">
        <v>27</v>
      </c>
      <c r="C97" s="13" t="s">
        <v>55</v>
      </c>
      <c r="D97" s="13"/>
      <c r="E97" s="14">
        <v>271</v>
      </c>
      <c r="F97" s="14" t="s">
        <v>88</v>
      </c>
      <c r="G97" s="14" t="s">
        <v>105</v>
      </c>
      <c r="H97" s="15">
        <v>0</v>
      </c>
      <c r="I97" s="15">
        <v>0</v>
      </c>
      <c r="J97" s="15">
        <v>0</v>
      </c>
      <c r="K97" s="15">
        <v>0</v>
      </c>
      <c r="L97" s="19">
        <v>0</v>
      </c>
      <c r="M97" s="1">
        <v>0</v>
      </c>
      <c r="N97" s="1">
        <v>0</v>
      </c>
      <c r="O97" s="1">
        <v>0</v>
      </c>
    </row>
    <row r="98" spans="1:16" ht="78" customHeight="1" x14ac:dyDescent="0.25">
      <c r="A98" s="33" t="s">
        <v>150</v>
      </c>
      <c r="B98" s="34" t="s">
        <v>56</v>
      </c>
      <c r="C98" s="34" t="s">
        <v>57</v>
      </c>
      <c r="D98" s="13" t="s">
        <v>15</v>
      </c>
      <c r="E98" s="16" t="s">
        <v>16</v>
      </c>
      <c r="F98" s="14" t="s">
        <v>16</v>
      </c>
      <c r="G98" s="14" t="s">
        <v>16</v>
      </c>
      <c r="H98" s="17">
        <v>0</v>
      </c>
      <c r="I98" s="17">
        <v>754</v>
      </c>
      <c r="J98" s="17">
        <v>0</v>
      </c>
      <c r="K98" s="17">
        <v>0</v>
      </c>
      <c r="L98" s="18">
        <f>L99</f>
        <v>0</v>
      </c>
      <c r="M98" s="18">
        <v>0</v>
      </c>
      <c r="N98" s="18">
        <v>0</v>
      </c>
      <c r="O98" s="18">
        <v>0</v>
      </c>
    </row>
    <row r="99" spans="1:16" x14ac:dyDescent="0.25">
      <c r="A99" s="33"/>
      <c r="B99" s="34"/>
      <c r="C99" s="34"/>
      <c r="D99" s="13" t="s">
        <v>19</v>
      </c>
      <c r="E99" s="16">
        <v>271</v>
      </c>
      <c r="F99" s="16" t="s">
        <v>88</v>
      </c>
      <c r="G99" s="16" t="s">
        <v>107</v>
      </c>
      <c r="H99" s="17">
        <v>0</v>
      </c>
      <c r="I99" s="17">
        <v>754</v>
      </c>
      <c r="J99" s="17">
        <v>0</v>
      </c>
      <c r="K99" s="17">
        <v>0</v>
      </c>
      <c r="L99" s="18">
        <v>0</v>
      </c>
      <c r="M99" s="18">
        <v>0</v>
      </c>
      <c r="N99" s="18">
        <v>0</v>
      </c>
      <c r="O99" s="18">
        <v>0</v>
      </c>
    </row>
    <row r="100" spans="1:16" ht="76.5" customHeight="1" x14ac:dyDescent="0.25">
      <c r="A100" s="48" t="s">
        <v>151</v>
      </c>
      <c r="B100" s="50" t="s">
        <v>58</v>
      </c>
      <c r="C100" s="50" t="s">
        <v>59</v>
      </c>
      <c r="D100" s="13" t="s">
        <v>15</v>
      </c>
      <c r="E100" s="16" t="s">
        <v>16</v>
      </c>
      <c r="F100" s="14" t="s">
        <v>16</v>
      </c>
      <c r="G100" s="14" t="s">
        <v>16</v>
      </c>
      <c r="H100" s="17">
        <v>0</v>
      </c>
      <c r="I100" s="17">
        <v>754</v>
      </c>
      <c r="J100" s="17">
        <v>0</v>
      </c>
      <c r="K100" s="17">
        <v>0</v>
      </c>
      <c r="L100" s="18">
        <f>L101</f>
        <v>0</v>
      </c>
      <c r="M100" s="18">
        <f t="shared" ref="M100:O100" si="14">M101</f>
        <v>250</v>
      </c>
      <c r="N100" s="18">
        <f t="shared" si="14"/>
        <v>0</v>
      </c>
      <c r="O100" s="18">
        <f t="shared" si="14"/>
        <v>0</v>
      </c>
    </row>
    <row r="101" spans="1:16" x14ac:dyDescent="0.25">
      <c r="A101" s="49"/>
      <c r="B101" s="51"/>
      <c r="C101" s="51"/>
      <c r="D101" s="13" t="s">
        <v>19</v>
      </c>
      <c r="E101" s="14">
        <v>271</v>
      </c>
      <c r="F101" s="14" t="s">
        <v>88</v>
      </c>
      <c r="G101" s="16" t="s">
        <v>169</v>
      </c>
      <c r="H101" s="17">
        <v>0</v>
      </c>
      <c r="I101" s="15">
        <v>0</v>
      </c>
      <c r="J101" s="15">
        <v>0</v>
      </c>
      <c r="K101" s="15">
        <v>0</v>
      </c>
      <c r="L101" s="19">
        <v>0</v>
      </c>
      <c r="M101" s="1">
        <v>250</v>
      </c>
      <c r="N101" s="1">
        <v>0</v>
      </c>
      <c r="O101" s="1">
        <v>0</v>
      </c>
    </row>
    <row r="102" spans="1:16" ht="27.75" customHeight="1" x14ac:dyDescent="0.25">
      <c r="A102" s="33" t="s">
        <v>148</v>
      </c>
      <c r="B102" s="34" t="s">
        <v>39</v>
      </c>
      <c r="C102" s="34" t="s">
        <v>173</v>
      </c>
      <c r="D102" s="13" t="s">
        <v>15</v>
      </c>
      <c r="E102" s="16" t="s">
        <v>16</v>
      </c>
      <c r="F102" s="14" t="s">
        <v>16</v>
      </c>
      <c r="G102" s="14" t="s">
        <v>16</v>
      </c>
      <c r="H102" s="15">
        <v>0</v>
      </c>
      <c r="I102" s="15">
        <v>0</v>
      </c>
      <c r="J102" s="15">
        <v>0</v>
      </c>
      <c r="K102" s="15">
        <v>0</v>
      </c>
      <c r="L102" s="19">
        <f>SUM(L103:L104)</f>
        <v>0</v>
      </c>
      <c r="M102" s="25">
        <f>SUM(M103:M104)</f>
        <v>2189.5</v>
      </c>
      <c r="N102" s="1">
        <f>SUM(N103:N104)</f>
        <v>0</v>
      </c>
      <c r="O102" s="1">
        <f>SUM(O103:O104)</f>
        <v>0</v>
      </c>
    </row>
    <row r="103" spans="1:16" x14ac:dyDescent="0.25">
      <c r="A103" s="33"/>
      <c r="B103" s="34"/>
      <c r="C103" s="34"/>
      <c r="D103" s="13" t="s">
        <v>18</v>
      </c>
      <c r="E103" s="14">
        <v>271</v>
      </c>
      <c r="F103" s="14" t="s">
        <v>88</v>
      </c>
      <c r="G103" s="14" t="s">
        <v>174</v>
      </c>
      <c r="H103" s="15">
        <v>0</v>
      </c>
      <c r="I103" s="15">
        <v>0</v>
      </c>
      <c r="J103" s="15">
        <v>0</v>
      </c>
      <c r="K103" s="15">
        <v>0</v>
      </c>
      <c r="L103" s="19">
        <v>0</v>
      </c>
      <c r="M103" s="26">
        <v>2080</v>
      </c>
      <c r="N103" s="1">
        <v>0</v>
      </c>
      <c r="O103" s="1">
        <v>0</v>
      </c>
    </row>
    <row r="104" spans="1:16" ht="15" customHeight="1" x14ac:dyDescent="0.25">
      <c r="A104" s="33"/>
      <c r="B104" s="34"/>
      <c r="C104" s="34"/>
      <c r="D104" s="13" t="s">
        <v>19</v>
      </c>
      <c r="E104" s="14">
        <v>271</v>
      </c>
      <c r="F104" s="14" t="s">
        <v>88</v>
      </c>
      <c r="G104" s="14" t="s">
        <v>174</v>
      </c>
      <c r="H104" s="15">
        <v>0</v>
      </c>
      <c r="I104" s="15">
        <v>0</v>
      </c>
      <c r="J104" s="15">
        <v>0</v>
      </c>
      <c r="K104" s="15">
        <v>0</v>
      </c>
      <c r="L104" s="19">
        <v>0</v>
      </c>
      <c r="M104" s="25">
        <v>109.5</v>
      </c>
      <c r="N104" s="1">
        <v>0</v>
      </c>
      <c r="O104" s="1">
        <v>0</v>
      </c>
    </row>
    <row r="105" spans="1:16" ht="74.25" customHeight="1" x14ac:dyDescent="0.25">
      <c r="A105" s="33" t="s">
        <v>152</v>
      </c>
      <c r="B105" s="34" t="s">
        <v>175</v>
      </c>
      <c r="C105" s="34" t="s">
        <v>60</v>
      </c>
      <c r="D105" s="13" t="s">
        <v>15</v>
      </c>
      <c r="E105" s="16" t="s">
        <v>16</v>
      </c>
      <c r="F105" s="14" t="s">
        <v>16</v>
      </c>
      <c r="G105" s="14" t="s">
        <v>16</v>
      </c>
      <c r="H105" s="17">
        <v>2929.6</v>
      </c>
      <c r="I105" s="17">
        <v>2721.1</v>
      </c>
      <c r="J105" s="17">
        <v>2686.1</v>
      </c>
      <c r="K105" s="17">
        <v>2990.5</v>
      </c>
      <c r="L105" s="18">
        <f>L106+L107+L108</f>
        <v>2967.9</v>
      </c>
      <c r="M105" s="18">
        <f t="shared" ref="M105:O105" si="15">M106+M107+M108</f>
        <v>2930.8</v>
      </c>
      <c r="N105" s="18">
        <f t="shared" si="15"/>
        <v>2430.8000000000002</v>
      </c>
      <c r="O105" s="18">
        <f t="shared" si="15"/>
        <v>2930.8</v>
      </c>
      <c r="P105" s="27">
        <f>2929.6+2721.1+2686.1+2990.5+2967.9+2930.8+2430.8+2930.8</f>
        <v>22587.599999999999</v>
      </c>
    </row>
    <row r="106" spans="1:16" ht="25.5" x14ac:dyDescent="0.25">
      <c r="A106" s="33"/>
      <c r="B106" s="34"/>
      <c r="C106" s="34"/>
      <c r="D106" s="13" t="s">
        <v>17</v>
      </c>
      <c r="E106" s="16">
        <v>271</v>
      </c>
      <c r="F106" s="14" t="s">
        <v>16</v>
      </c>
      <c r="G106" s="14" t="s">
        <v>16</v>
      </c>
      <c r="H106" s="17">
        <v>0</v>
      </c>
      <c r="I106" s="17">
        <v>0</v>
      </c>
      <c r="J106" s="17">
        <v>0</v>
      </c>
      <c r="K106" s="17">
        <v>0</v>
      </c>
      <c r="L106" s="18">
        <v>0</v>
      </c>
      <c r="M106" s="18">
        <v>0</v>
      </c>
      <c r="N106" s="18">
        <v>0</v>
      </c>
      <c r="O106" s="18">
        <v>0</v>
      </c>
    </row>
    <row r="107" spans="1:16" x14ac:dyDescent="0.25">
      <c r="A107" s="33"/>
      <c r="B107" s="34"/>
      <c r="C107" s="34"/>
      <c r="D107" s="13" t="s">
        <v>18</v>
      </c>
      <c r="E107" s="16">
        <v>271</v>
      </c>
      <c r="F107" s="14" t="s">
        <v>16</v>
      </c>
      <c r="G107" s="14" t="s">
        <v>16</v>
      </c>
      <c r="H107" s="17">
        <v>1947.5</v>
      </c>
      <c r="I107" s="17">
        <v>1721.1</v>
      </c>
      <c r="J107" s="17">
        <v>1961.1</v>
      </c>
      <c r="K107" s="17">
        <v>1993.8</v>
      </c>
      <c r="L107" s="18">
        <f>L111+L112+L113</f>
        <v>1967.9</v>
      </c>
      <c r="M107" s="18">
        <f t="shared" ref="M107:O107" si="16">M111+M112+M113</f>
        <v>1930.8</v>
      </c>
      <c r="N107" s="18">
        <f t="shared" si="16"/>
        <v>1930.8</v>
      </c>
      <c r="O107" s="18">
        <f t="shared" si="16"/>
        <v>1930.8</v>
      </c>
    </row>
    <row r="108" spans="1:16" x14ac:dyDescent="0.25">
      <c r="A108" s="33"/>
      <c r="B108" s="34"/>
      <c r="C108" s="34"/>
      <c r="D108" s="13" t="s">
        <v>19</v>
      </c>
      <c r="E108" s="16">
        <v>271</v>
      </c>
      <c r="F108" s="14" t="s">
        <v>16</v>
      </c>
      <c r="G108" s="14" t="s">
        <v>16</v>
      </c>
      <c r="H108" s="17">
        <v>982.1</v>
      </c>
      <c r="I108" s="17">
        <v>1000</v>
      </c>
      <c r="J108" s="17">
        <v>725</v>
      </c>
      <c r="K108" s="17">
        <v>996.7</v>
      </c>
      <c r="L108" s="18">
        <f>L114+L115+L116</f>
        <v>1000</v>
      </c>
      <c r="M108" s="18">
        <f t="shared" ref="M108:O108" si="17">M114+M115+M116</f>
        <v>1000</v>
      </c>
      <c r="N108" s="18">
        <v>500</v>
      </c>
      <c r="O108" s="18">
        <f t="shared" si="17"/>
        <v>1000</v>
      </c>
    </row>
    <row r="109" spans="1:16" ht="191.25" x14ac:dyDescent="0.25">
      <c r="A109" s="23" t="s">
        <v>153</v>
      </c>
      <c r="B109" s="13" t="s">
        <v>22</v>
      </c>
      <c r="C109" s="13" t="s">
        <v>61</v>
      </c>
      <c r="D109" s="13" t="s">
        <v>170</v>
      </c>
      <c r="E109" s="16">
        <v>271</v>
      </c>
      <c r="F109" s="16" t="s">
        <v>88</v>
      </c>
      <c r="G109" s="16" t="s">
        <v>98</v>
      </c>
      <c r="H109" s="17">
        <v>0</v>
      </c>
      <c r="I109" s="15">
        <v>0</v>
      </c>
      <c r="J109" s="15">
        <v>0</v>
      </c>
      <c r="K109" s="15">
        <v>0</v>
      </c>
      <c r="L109" s="19">
        <v>0</v>
      </c>
      <c r="M109" s="1">
        <v>0</v>
      </c>
      <c r="N109" s="1">
        <v>0</v>
      </c>
      <c r="O109" s="1">
        <v>0</v>
      </c>
    </row>
    <row r="110" spans="1:16" ht="18" customHeight="1" x14ac:dyDescent="0.25">
      <c r="A110" s="48" t="s">
        <v>154</v>
      </c>
      <c r="B110" s="50" t="s">
        <v>25</v>
      </c>
      <c r="C110" s="50" t="s">
        <v>106</v>
      </c>
      <c r="D110" s="13" t="s">
        <v>15</v>
      </c>
      <c r="E110" s="16" t="s">
        <v>16</v>
      </c>
      <c r="F110" s="14" t="s">
        <v>16</v>
      </c>
      <c r="G110" s="14" t="s">
        <v>16</v>
      </c>
      <c r="H110" s="17">
        <v>2929.6</v>
      </c>
      <c r="I110" s="17">
        <v>2721.1</v>
      </c>
      <c r="J110" s="17">
        <v>2686.1</v>
      </c>
      <c r="K110" s="17">
        <v>2990.5</v>
      </c>
      <c r="L110" s="18">
        <f>SUM(L111:L116)</f>
        <v>2967.9</v>
      </c>
      <c r="M110" s="18">
        <f t="shared" ref="M110:O110" si="18">SUM(M111:M116)</f>
        <v>2930.8</v>
      </c>
      <c r="N110" s="18">
        <f t="shared" si="18"/>
        <v>2930.8</v>
      </c>
      <c r="O110" s="18">
        <f t="shared" si="18"/>
        <v>2930.8</v>
      </c>
    </row>
    <row r="111" spans="1:16" ht="15" customHeight="1" x14ac:dyDescent="0.25">
      <c r="A111" s="52"/>
      <c r="B111" s="53"/>
      <c r="C111" s="53"/>
      <c r="D111" s="34" t="s">
        <v>18</v>
      </c>
      <c r="E111" s="39">
        <v>271</v>
      </c>
      <c r="F111" s="16" t="s">
        <v>88</v>
      </c>
      <c r="G111" s="16" t="s">
        <v>108</v>
      </c>
      <c r="H111" s="17">
        <v>1947.5</v>
      </c>
      <c r="I111" s="17">
        <v>1721.1</v>
      </c>
      <c r="J111" s="17">
        <v>0</v>
      </c>
      <c r="K111" s="17">
        <v>0</v>
      </c>
      <c r="L111" s="18">
        <v>0</v>
      </c>
      <c r="M111" s="18">
        <v>0</v>
      </c>
      <c r="N111" s="18">
        <v>0</v>
      </c>
      <c r="O111" s="18">
        <v>0</v>
      </c>
    </row>
    <row r="112" spans="1:16" ht="15" customHeight="1" x14ac:dyDescent="0.25">
      <c r="A112" s="52"/>
      <c r="B112" s="53"/>
      <c r="C112" s="53"/>
      <c r="D112" s="34"/>
      <c r="E112" s="39"/>
      <c r="F112" s="16" t="s">
        <v>88</v>
      </c>
      <c r="G112" s="16" t="s">
        <v>109</v>
      </c>
      <c r="H112" s="17">
        <v>0</v>
      </c>
      <c r="I112" s="17">
        <v>0</v>
      </c>
      <c r="J112" s="17">
        <v>1961.1</v>
      </c>
      <c r="K112" s="17">
        <v>1993.8</v>
      </c>
      <c r="L112" s="18">
        <v>0</v>
      </c>
      <c r="M112" s="18">
        <v>0</v>
      </c>
      <c r="N112" s="18">
        <v>0</v>
      </c>
      <c r="O112" s="18">
        <v>0</v>
      </c>
    </row>
    <row r="113" spans="1:16" ht="15" customHeight="1" x14ac:dyDescent="0.25">
      <c r="A113" s="52"/>
      <c r="B113" s="53"/>
      <c r="C113" s="53"/>
      <c r="D113" s="34"/>
      <c r="E113" s="39"/>
      <c r="F113" s="16" t="s">
        <v>88</v>
      </c>
      <c r="G113" s="16" t="s">
        <v>62</v>
      </c>
      <c r="H113" s="17">
        <v>0</v>
      </c>
      <c r="I113" s="17">
        <v>0</v>
      </c>
      <c r="J113" s="17">
        <v>0</v>
      </c>
      <c r="K113" s="17">
        <v>0</v>
      </c>
      <c r="L113" s="18">
        <v>1967.9</v>
      </c>
      <c r="M113" s="18">
        <v>1930.8</v>
      </c>
      <c r="N113" s="18">
        <v>1930.8</v>
      </c>
      <c r="O113" s="18">
        <v>1930.8</v>
      </c>
    </row>
    <row r="114" spans="1:16" ht="15" customHeight="1" x14ac:dyDescent="0.25">
      <c r="A114" s="52"/>
      <c r="B114" s="53"/>
      <c r="C114" s="53"/>
      <c r="D114" s="42" t="s">
        <v>19</v>
      </c>
      <c r="E114" s="39">
        <v>271</v>
      </c>
      <c r="F114" s="16" t="s">
        <v>88</v>
      </c>
      <c r="G114" s="16" t="s">
        <v>110</v>
      </c>
      <c r="H114" s="17">
        <v>982.1</v>
      </c>
      <c r="I114" s="17">
        <v>1000</v>
      </c>
      <c r="J114" s="17">
        <v>0</v>
      </c>
      <c r="K114" s="17">
        <v>0</v>
      </c>
      <c r="L114" s="18">
        <v>0</v>
      </c>
      <c r="M114" s="18">
        <v>0</v>
      </c>
      <c r="N114" s="18">
        <v>0</v>
      </c>
      <c r="O114" s="18">
        <v>0</v>
      </c>
    </row>
    <row r="115" spans="1:16" ht="15" customHeight="1" x14ac:dyDescent="0.25">
      <c r="A115" s="52"/>
      <c r="B115" s="53"/>
      <c r="C115" s="53"/>
      <c r="D115" s="43"/>
      <c r="E115" s="39"/>
      <c r="F115" s="16" t="s">
        <v>88</v>
      </c>
      <c r="G115" s="16" t="s">
        <v>111</v>
      </c>
      <c r="H115" s="17">
        <v>0</v>
      </c>
      <c r="I115" s="17">
        <v>0</v>
      </c>
      <c r="J115" s="17">
        <v>725</v>
      </c>
      <c r="K115" s="17">
        <v>996.7</v>
      </c>
      <c r="L115" s="18">
        <v>0</v>
      </c>
      <c r="M115" s="18">
        <v>0</v>
      </c>
      <c r="N115" s="18">
        <v>0</v>
      </c>
      <c r="O115" s="18">
        <v>0</v>
      </c>
    </row>
    <row r="116" spans="1:16" ht="15" customHeight="1" x14ac:dyDescent="0.25">
      <c r="A116" s="49"/>
      <c r="B116" s="51"/>
      <c r="C116" s="51"/>
      <c r="D116" s="44"/>
      <c r="E116" s="16"/>
      <c r="F116" s="16" t="s">
        <v>88</v>
      </c>
      <c r="G116" s="16" t="s">
        <v>62</v>
      </c>
      <c r="H116" s="17">
        <v>0</v>
      </c>
      <c r="I116" s="17">
        <v>0</v>
      </c>
      <c r="J116" s="17">
        <v>725</v>
      </c>
      <c r="K116" s="17">
        <v>996.7</v>
      </c>
      <c r="L116" s="18">
        <v>1000</v>
      </c>
      <c r="M116" s="18">
        <v>1000</v>
      </c>
      <c r="N116" s="18">
        <v>1000</v>
      </c>
      <c r="O116" s="18">
        <v>1000</v>
      </c>
    </row>
    <row r="117" spans="1:16" x14ac:dyDescent="0.25">
      <c r="A117" s="33" t="s">
        <v>155</v>
      </c>
      <c r="B117" s="34" t="s">
        <v>63</v>
      </c>
      <c r="C117" s="34" t="s">
        <v>64</v>
      </c>
      <c r="D117" s="13" t="s">
        <v>15</v>
      </c>
      <c r="E117" s="16" t="s">
        <v>16</v>
      </c>
      <c r="F117" s="14" t="s">
        <v>16</v>
      </c>
      <c r="G117" s="16" t="s">
        <v>16</v>
      </c>
      <c r="H117" s="17">
        <v>1030.3</v>
      </c>
      <c r="I117" s="17">
        <v>1087</v>
      </c>
      <c r="J117" s="17">
        <v>1047.3</v>
      </c>
      <c r="K117" s="17">
        <v>1055.8</v>
      </c>
      <c r="L117" s="18">
        <f>L118+L119+L120</f>
        <v>1058.8</v>
      </c>
      <c r="M117" s="18">
        <f t="shared" ref="M117:O117" si="19">M118+M119+M120</f>
        <v>1097.3</v>
      </c>
      <c r="N117" s="18">
        <f t="shared" si="19"/>
        <v>1097.3</v>
      </c>
      <c r="O117" s="18">
        <f t="shared" si="19"/>
        <v>1097.3</v>
      </c>
    </row>
    <row r="118" spans="1:16" ht="25.5" x14ac:dyDescent="0.25">
      <c r="A118" s="33"/>
      <c r="B118" s="34"/>
      <c r="C118" s="34"/>
      <c r="D118" s="13" t="s">
        <v>17</v>
      </c>
      <c r="E118" s="16">
        <v>271</v>
      </c>
      <c r="F118" s="14" t="s">
        <v>16</v>
      </c>
      <c r="G118" s="16" t="s">
        <v>16</v>
      </c>
      <c r="H118" s="17">
        <v>0</v>
      </c>
      <c r="I118" s="17">
        <v>0</v>
      </c>
      <c r="J118" s="17">
        <v>0</v>
      </c>
      <c r="K118" s="17">
        <v>0</v>
      </c>
      <c r="L118" s="18">
        <v>0</v>
      </c>
      <c r="M118" s="18">
        <v>0</v>
      </c>
      <c r="N118" s="18">
        <v>0</v>
      </c>
      <c r="O118" s="18">
        <v>0</v>
      </c>
      <c r="P118" s="27">
        <f>1030.3+1087+1047.3+1055.8+1058.8+1097.3+1097.3+1097.3</f>
        <v>8571.1</v>
      </c>
    </row>
    <row r="119" spans="1:16" x14ac:dyDescent="0.25">
      <c r="A119" s="33"/>
      <c r="B119" s="34"/>
      <c r="C119" s="34"/>
      <c r="D119" s="13" t="s">
        <v>18</v>
      </c>
      <c r="E119" s="16">
        <v>271</v>
      </c>
      <c r="F119" s="14" t="s">
        <v>16</v>
      </c>
      <c r="G119" s="16" t="s">
        <v>16</v>
      </c>
      <c r="H119" s="17">
        <v>815.6</v>
      </c>
      <c r="I119" s="17">
        <v>857</v>
      </c>
      <c r="J119" s="17">
        <v>878.8</v>
      </c>
      <c r="K119" s="17">
        <v>878.8</v>
      </c>
      <c r="L119" s="18">
        <f>L122+L123</f>
        <v>878.8</v>
      </c>
      <c r="M119" s="18">
        <f t="shared" ref="M119:O119" si="20">M122+M123</f>
        <v>917.3</v>
      </c>
      <c r="N119" s="18">
        <f t="shared" si="20"/>
        <v>917.3</v>
      </c>
      <c r="O119" s="18">
        <f t="shared" si="20"/>
        <v>917.3</v>
      </c>
    </row>
    <row r="120" spans="1:16" x14ac:dyDescent="0.25">
      <c r="A120" s="33"/>
      <c r="B120" s="34"/>
      <c r="C120" s="34"/>
      <c r="D120" s="13" t="s">
        <v>19</v>
      </c>
      <c r="E120" s="16">
        <v>271</v>
      </c>
      <c r="F120" s="14" t="s">
        <v>16</v>
      </c>
      <c r="G120" s="14" t="s">
        <v>16</v>
      </c>
      <c r="H120" s="17">
        <v>214.7</v>
      </c>
      <c r="I120" s="17">
        <v>230</v>
      </c>
      <c r="J120" s="17">
        <v>168.5</v>
      </c>
      <c r="K120" s="17">
        <v>177</v>
      </c>
      <c r="L120" s="18">
        <f>L124+L125</f>
        <v>180</v>
      </c>
      <c r="M120" s="18">
        <f t="shared" ref="M120:O120" si="21">M124+M125</f>
        <v>180</v>
      </c>
      <c r="N120" s="18">
        <f t="shared" si="21"/>
        <v>180</v>
      </c>
      <c r="O120" s="18">
        <f t="shared" si="21"/>
        <v>180</v>
      </c>
    </row>
    <row r="121" spans="1:16" ht="144" customHeight="1" x14ac:dyDescent="0.25">
      <c r="A121" s="33" t="s">
        <v>156</v>
      </c>
      <c r="B121" s="40" t="s">
        <v>22</v>
      </c>
      <c r="C121" s="34" t="s">
        <v>65</v>
      </c>
      <c r="D121" s="13" t="s">
        <v>15</v>
      </c>
      <c r="E121" s="16" t="s">
        <v>16</v>
      </c>
      <c r="F121" s="14" t="s">
        <v>16</v>
      </c>
      <c r="G121" s="16" t="s">
        <v>16</v>
      </c>
      <c r="H121" s="17">
        <v>1030.3</v>
      </c>
      <c r="I121" s="17">
        <v>1087</v>
      </c>
      <c r="J121" s="17">
        <v>1047.3</v>
      </c>
      <c r="K121" s="17">
        <v>1055.8</v>
      </c>
      <c r="L121" s="18">
        <f>SUM(L122:L125)</f>
        <v>1058.8</v>
      </c>
      <c r="M121" s="18">
        <f t="shared" ref="M121:O121" si="22">SUM(M122:M125)</f>
        <v>1097.3</v>
      </c>
      <c r="N121" s="18">
        <f t="shared" si="22"/>
        <v>1097.3</v>
      </c>
      <c r="O121" s="18">
        <f t="shared" si="22"/>
        <v>1097.3</v>
      </c>
    </row>
    <row r="122" spans="1:16" ht="15" customHeight="1" x14ac:dyDescent="0.25">
      <c r="A122" s="33"/>
      <c r="B122" s="40"/>
      <c r="C122" s="34"/>
      <c r="D122" s="34" t="s">
        <v>18</v>
      </c>
      <c r="E122" s="39">
        <v>271</v>
      </c>
      <c r="F122" s="16">
        <v>1004</v>
      </c>
      <c r="G122" s="16">
        <v>668053</v>
      </c>
      <c r="H122" s="17">
        <v>815.6</v>
      </c>
      <c r="I122" s="17">
        <v>857</v>
      </c>
      <c r="J122" s="17">
        <v>0</v>
      </c>
      <c r="K122" s="17">
        <v>0</v>
      </c>
      <c r="L122" s="18">
        <v>0</v>
      </c>
      <c r="M122" s="18"/>
      <c r="N122" s="18"/>
      <c r="O122" s="18"/>
    </row>
    <row r="123" spans="1:16" ht="15" customHeight="1" x14ac:dyDescent="0.25">
      <c r="A123" s="33"/>
      <c r="B123" s="40"/>
      <c r="C123" s="34"/>
      <c r="D123" s="34"/>
      <c r="E123" s="39"/>
      <c r="F123" s="16">
        <v>1004</v>
      </c>
      <c r="G123" s="16">
        <v>650180530</v>
      </c>
      <c r="H123" s="17">
        <v>0</v>
      </c>
      <c r="I123" s="17">
        <v>0</v>
      </c>
      <c r="J123" s="17">
        <v>878.8</v>
      </c>
      <c r="K123" s="17">
        <v>878.8</v>
      </c>
      <c r="L123" s="18">
        <v>878.8</v>
      </c>
      <c r="M123" s="18">
        <v>917.3</v>
      </c>
      <c r="N123" s="18">
        <v>917.3</v>
      </c>
      <c r="O123" s="18">
        <v>917.3</v>
      </c>
    </row>
    <row r="124" spans="1:16" ht="15" customHeight="1" x14ac:dyDescent="0.25">
      <c r="A124" s="33"/>
      <c r="B124" s="40"/>
      <c r="C124" s="34"/>
      <c r="D124" s="34" t="s">
        <v>19</v>
      </c>
      <c r="E124" s="39">
        <v>271</v>
      </c>
      <c r="F124" s="16" t="s">
        <v>90</v>
      </c>
      <c r="G124" s="16" t="s">
        <v>112</v>
      </c>
      <c r="H124" s="17">
        <v>214.7</v>
      </c>
      <c r="I124" s="17">
        <v>230</v>
      </c>
      <c r="J124" s="17">
        <v>0</v>
      </c>
      <c r="K124" s="17">
        <v>0</v>
      </c>
      <c r="L124" s="18">
        <v>0</v>
      </c>
      <c r="M124" s="18"/>
      <c r="N124" s="18"/>
      <c r="O124" s="18"/>
    </row>
    <row r="125" spans="1:16" ht="15" customHeight="1" x14ac:dyDescent="0.25">
      <c r="A125" s="33"/>
      <c r="B125" s="40"/>
      <c r="C125" s="34"/>
      <c r="D125" s="34"/>
      <c r="E125" s="39"/>
      <c r="F125" s="16" t="s">
        <v>90</v>
      </c>
      <c r="G125" s="16" t="s">
        <v>113</v>
      </c>
      <c r="H125" s="17">
        <v>0</v>
      </c>
      <c r="I125" s="17">
        <v>0</v>
      </c>
      <c r="J125" s="17">
        <v>168.5</v>
      </c>
      <c r="K125" s="17">
        <v>177</v>
      </c>
      <c r="L125" s="18">
        <v>180</v>
      </c>
      <c r="M125" s="18">
        <v>180</v>
      </c>
      <c r="N125" s="18">
        <v>180</v>
      </c>
      <c r="O125" s="18">
        <v>180</v>
      </c>
    </row>
    <row r="126" spans="1:16" ht="26.25" customHeight="1" x14ac:dyDescent="0.25">
      <c r="A126" s="33" t="s">
        <v>157</v>
      </c>
      <c r="B126" s="34" t="s">
        <v>66</v>
      </c>
      <c r="C126" s="34" t="s">
        <v>67</v>
      </c>
      <c r="D126" s="13" t="s">
        <v>15</v>
      </c>
      <c r="E126" s="16" t="s">
        <v>16</v>
      </c>
      <c r="F126" s="14" t="s">
        <v>16</v>
      </c>
      <c r="G126" s="16" t="s">
        <v>16</v>
      </c>
      <c r="H126" s="17">
        <v>0</v>
      </c>
      <c r="I126" s="17">
        <v>12149.7</v>
      </c>
      <c r="J126" s="17">
        <v>12379.8</v>
      </c>
      <c r="K126" s="17">
        <v>13942.9</v>
      </c>
      <c r="L126" s="18">
        <f>L127+L128+L129</f>
        <v>10870.6</v>
      </c>
      <c r="M126" s="18">
        <f t="shared" ref="M126:O126" si="23">M127+M128+M129</f>
        <v>10271.900000000001</v>
      </c>
      <c r="N126" s="18">
        <f t="shared" si="23"/>
        <v>10159.5</v>
      </c>
      <c r="O126" s="18">
        <f t="shared" si="23"/>
        <v>10164.5</v>
      </c>
    </row>
    <row r="127" spans="1:16" ht="25.5" x14ac:dyDescent="0.25">
      <c r="A127" s="33"/>
      <c r="B127" s="34"/>
      <c r="C127" s="34"/>
      <c r="D127" s="13" t="s">
        <v>17</v>
      </c>
      <c r="E127" s="16">
        <v>271</v>
      </c>
      <c r="F127" s="14" t="s">
        <v>16</v>
      </c>
      <c r="G127" s="16" t="s">
        <v>16</v>
      </c>
      <c r="H127" s="17">
        <v>0</v>
      </c>
      <c r="I127" s="17">
        <v>0</v>
      </c>
      <c r="J127" s="17">
        <v>192.7</v>
      </c>
      <c r="K127" s="17">
        <v>489.8</v>
      </c>
      <c r="L127" s="18">
        <f>L141+L142</f>
        <v>95.9</v>
      </c>
      <c r="M127" s="18">
        <f t="shared" ref="M127:O127" si="24">M141+M142</f>
        <v>120.6</v>
      </c>
      <c r="N127" s="18">
        <f t="shared" si="24"/>
        <v>125.2</v>
      </c>
      <c r="O127" s="18">
        <f t="shared" si="24"/>
        <v>130.19999999999999</v>
      </c>
      <c r="P127" s="27">
        <f>12149.7+12379.8+13942.9+10870.6+10271.9+10159.5+10164.5</f>
        <v>79938.899999999994</v>
      </c>
    </row>
    <row r="128" spans="1:16" x14ac:dyDescent="0.25">
      <c r="A128" s="33"/>
      <c r="B128" s="34"/>
      <c r="C128" s="34"/>
      <c r="D128" s="13" t="s">
        <v>18</v>
      </c>
      <c r="E128" s="16">
        <v>271</v>
      </c>
      <c r="F128" s="14" t="s">
        <v>16</v>
      </c>
      <c r="G128" s="16" t="s">
        <v>16</v>
      </c>
      <c r="H128" s="17">
        <v>0</v>
      </c>
      <c r="I128" s="17">
        <v>3547.7</v>
      </c>
      <c r="J128" s="17">
        <v>4375.5</v>
      </c>
      <c r="K128" s="17">
        <v>4968.2</v>
      </c>
      <c r="L128" s="18">
        <f>L143+L145+L146+L147+L149+L150+L151</f>
        <v>5467.6</v>
      </c>
      <c r="M128" s="18">
        <f t="shared" ref="M128:O128" si="25">M143+M145+M146+M147+M149+M150+M151</f>
        <v>5949.5</v>
      </c>
      <c r="N128" s="18">
        <f t="shared" si="25"/>
        <v>5949.5</v>
      </c>
      <c r="O128" s="18">
        <f t="shared" si="25"/>
        <v>5949.5</v>
      </c>
    </row>
    <row r="129" spans="1:15" x14ac:dyDescent="0.25">
      <c r="A129" s="33"/>
      <c r="B129" s="34"/>
      <c r="C129" s="34"/>
      <c r="D129" s="13" t="s">
        <v>19</v>
      </c>
      <c r="E129" s="16">
        <v>271</v>
      </c>
      <c r="F129" s="14" t="s">
        <v>16</v>
      </c>
      <c r="G129" s="14" t="s">
        <v>16</v>
      </c>
      <c r="H129" s="17">
        <v>0</v>
      </c>
      <c r="I129" s="17">
        <v>8602</v>
      </c>
      <c r="J129" s="17">
        <v>7811.6</v>
      </c>
      <c r="K129" s="17">
        <v>8484.9</v>
      </c>
      <c r="L129" s="18">
        <f>L131+L132+L133+L135+L136+L138+L139</f>
        <v>5307.1</v>
      </c>
      <c r="M129" s="18">
        <f>M131+M132+M133+M135+M136+M138+M139</f>
        <v>4201.8</v>
      </c>
      <c r="N129" s="18">
        <f>N131+N132+N133+N135+N136+N138+N139</f>
        <v>4084.8</v>
      </c>
      <c r="O129" s="18">
        <f>O131+O132+O133+O135+O136+O138+O139</f>
        <v>4084.8</v>
      </c>
    </row>
    <row r="130" spans="1:15" ht="25.5" customHeight="1" x14ac:dyDescent="0.25">
      <c r="A130" s="33" t="s">
        <v>158</v>
      </c>
      <c r="B130" s="34" t="s">
        <v>22</v>
      </c>
      <c r="C130" s="34" t="s">
        <v>68</v>
      </c>
      <c r="D130" s="13" t="s">
        <v>15</v>
      </c>
      <c r="E130" s="16" t="s">
        <v>16</v>
      </c>
      <c r="F130" s="14" t="s">
        <v>16</v>
      </c>
      <c r="G130" s="16" t="s">
        <v>16</v>
      </c>
      <c r="H130" s="17">
        <v>0</v>
      </c>
      <c r="I130" s="17">
        <v>2408</v>
      </c>
      <c r="J130" s="17">
        <v>1823.5</v>
      </c>
      <c r="K130" s="17">
        <v>2275.6999999999998</v>
      </c>
      <c r="L130" s="18">
        <f>SUM(L131:L133)</f>
        <v>2069</v>
      </c>
      <c r="M130" s="18">
        <f t="shared" ref="M130:O130" si="26">SUM(M131:M133)</f>
        <v>2161.8000000000002</v>
      </c>
      <c r="N130" s="18">
        <f t="shared" si="26"/>
        <v>2161.8000000000002</v>
      </c>
      <c r="O130" s="18">
        <f t="shared" si="26"/>
        <v>2161.8000000000002</v>
      </c>
    </row>
    <row r="131" spans="1:15" ht="15" customHeight="1" x14ac:dyDescent="0.25">
      <c r="A131" s="33"/>
      <c r="B131" s="34"/>
      <c r="C131" s="34"/>
      <c r="D131" s="34" t="s">
        <v>19</v>
      </c>
      <c r="E131" s="39">
        <v>271</v>
      </c>
      <c r="F131" s="16" t="s">
        <v>91</v>
      </c>
      <c r="G131" s="16" t="s">
        <v>114</v>
      </c>
      <c r="H131" s="41">
        <v>0</v>
      </c>
      <c r="I131" s="17">
        <v>2408</v>
      </c>
      <c r="J131" s="17">
        <v>1823.5</v>
      </c>
      <c r="K131" s="17">
        <v>0</v>
      </c>
      <c r="L131" s="18">
        <v>0</v>
      </c>
      <c r="M131" s="18"/>
      <c r="N131" s="18"/>
      <c r="O131" s="18"/>
    </row>
    <row r="132" spans="1:15" ht="15" customHeight="1" x14ac:dyDescent="0.25">
      <c r="A132" s="33"/>
      <c r="B132" s="34"/>
      <c r="C132" s="34"/>
      <c r="D132" s="34"/>
      <c r="E132" s="39"/>
      <c r="F132" s="16" t="s">
        <v>91</v>
      </c>
      <c r="G132" s="16" t="s">
        <v>115</v>
      </c>
      <c r="H132" s="41"/>
      <c r="I132" s="17">
        <v>0</v>
      </c>
      <c r="J132" s="17">
        <v>0</v>
      </c>
      <c r="K132" s="17">
        <v>2075.6999999999998</v>
      </c>
      <c r="L132" s="18">
        <f>2115-46</f>
        <v>2069</v>
      </c>
      <c r="M132" s="18">
        <v>2161.8000000000002</v>
      </c>
      <c r="N132" s="18">
        <v>2161.8000000000002</v>
      </c>
      <c r="O132" s="18">
        <v>2161.8000000000002</v>
      </c>
    </row>
    <row r="133" spans="1:15" ht="15" customHeight="1" x14ac:dyDescent="0.25">
      <c r="A133" s="33"/>
      <c r="B133" s="34"/>
      <c r="C133" s="34"/>
      <c r="D133" s="34"/>
      <c r="E133" s="39"/>
      <c r="F133" s="16" t="s">
        <v>91</v>
      </c>
      <c r="G133" s="16" t="s">
        <v>99</v>
      </c>
      <c r="H133" s="41"/>
      <c r="I133" s="17">
        <v>0</v>
      </c>
      <c r="J133" s="17">
        <v>0</v>
      </c>
      <c r="K133" s="17">
        <v>200</v>
      </c>
      <c r="L133" s="18">
        <v>0</v>
      </c>
      <c r="M133" s="18"/>
      <c r="N133" s="18"/>
      <c r="O133" s="18"/>
    </row>
    <row r="134" spans="1:15" ht="36.75" customHeight="1" x14ac:dyDescent="0.25">
      <c r="A134" s="33" t="s">
        <v>159</v>
      </c>
      <c r="B134" s="34" t="s">
        <v>25</v>
      </c>
      <c r="C134" s="34" t="s">
        <v>69</v>
      </c>
      <c r="D134" s="13" t="s">
        <v>15</v>
      </c>
      <c r="E134" s="16" t="s">
        <v>16</v>
      </c>
      <c r="F134" s="14" t="s">
        <v>16</v>
      </c>
      <c r="G134" s="16" t="s">
        <v>16</v>
      </c>
      <c r="H134" s="17">
        <v>0</v>
      </c>
      <c r="I134" s="17">
        <v>4228</v>
      </c>
      <c r="J134" s="17">
        <v>4249.7</v>
      </c>
      <c r="K134" s="17">
        <v>4365.3</v>
      </c>
      <c r="L134" s="18">
        <f>SUM(L135:L136)</f>
        <v>1193.0999999999999</v>
      </c>
      <c r="M134" s="18">
        <f t="shared" ref="M134:O134" si="27">SUM(M135:M136)</f>
        <v>0</v>
      </c>
      <c r="N134" s="18">
        <f t="shared" si="27"/>
        <v>0</v>
      </c>
      <c r="O134" s="18">
        <f t="shared" si="27"/>
        <v>0</v>
      </c>
    </row>
    <row r="135" spans="1:15" ht="15" customHeight="1" x14ac:dyDescent="0.25">
      <c r="A135" s="33"/>
      <c r="B135" s="34"/>
      <c r="C135" s="34"/>
      <c r="D135" s="34" t="s">
        <v>19</v>
      </c>
      <c r="E135" s="39">
        <v>271</v>
      </c>
      <c r="F135" s="16" t="s">
        <v>91</v>
      </c>
      <c r="G135" s="16" t="s">
        <v>116</v>
      </c>
      <c r="H135" s="41">
        <v>0</v>
      </c>
      <c r="I135" s="17">
        <v>4228</v>
      </c>
      <c r="J135" s="17">
        <v>4249.7</v>
      </c>
      <c r="K135" s="17">
        <v>0</v>
      </c>
      <c r="L135" s="18">
        <v>0</v>
      </c>
      <c r="M135" s="18">
        <v>0</v>
      </c>
      <c r="N135" s="18">
        <v>0</v>
      </c>
      <c r="O135" s="18">
        <v>0</v>
      </c>
    </row>
    <row r="136" spans="1:15" ht="15" customHeight="1" x14ac:dyDescent="0.25">
      <c r="A136" s="33"/>
      <c r="B136" s="34"/>
      <c r="C136" s="34"/>
      <c r="D136" s="34"/>
      <c r="E136" s="39"/>
      <c r="F136" s="16" t="s">
        <v>91</v>
      </c>
      <c r="G136" s="16" t="s">
        <v>117</v>
      </c>
      <c r="H136" s="41"/>
      <c r="I136" s="17">
        <v>0</v>
      </c>
      <c r="J136" s="17">
        <v>0</v>
      </c>
      <c r="K136" s="17">
        <v>4365.3</v>
      </c>
      <c r="L136" s="18">
        <v>1193.0999999999999</v>
      </c>
      <c r="M136" s="18">
        <v>0</v>
      </c>
      <c r="N136" s="18">
        <v>0</v>
      </c>
      <c r="O136" s="18">
        <v>0</v>
      </c>
    </row>
    <row r="137" spans="1:15" ht="69" customHeight="1" x14ac:dyDescent="0.25">
      <c r="A137" s="33" t="s">
        <v>160</v>
      </c>
      <c r="B137" s="34" t="s">
        <v>27</v>
      </c>
      <c r="C137" s="34" t="s">
        <v>70</v>
      </c>
      <c r="D137" s="13" t="s">
        <v>15</v>
      </c>
      <c r="E137" s="16" t="s">
        <v>16</v>
      </c>
      <c r="F137" s="14" t="s">
        <v>16</v>
      </c>
      <c r="G137" s="16" t="s">
        <v>16</v>
      </c>
      <c r="H137" s="17">
        <v>0</v>
      </c>
      <c r="I137" s="17">
        <v>1966</v>
      </c>
      <c r="J137" s="17">
        <v>1738.4</v>
      </c>
      <c r="K137" s="17">
        <v>1843.9</v>
      </c>
      <c r="L137" s="18">
        <f>SUM(L138:L139)</f>
        <v>2045</v>
      </c>
      <c r="M137" s="18">
        <f t="shared" ref="M137:O137" si="28">SUM(M138:M139)</f>
        <v>2040</v>
      </c>
      <c r="N137" s="18">
        <f t="shared" si="28"/>
        <v>1923</v>
      </c>
      <c r="O137" s="18">
        <f t="shared" si="28"/>
        <v>1923</v>
      </c>
    </row>
    <row r="138" spans="1:15" ht="15" customHeight="1" x14ac:dyDescent="0.25">
      <c r="A138" s="33"/>
      <c r="B138" s="34"/>
      <c r="C138" s="34"/>
      <c r="D138" s="34" t="s">
        <v>19</v>
      </c>
      <c r="E138" s="39">
        <v>271</v>
      </c>
      <c r="F138" s="16" t="s">
        <v>91</v>
      </c>
      <c r="G138" s="16" t="s">
        <v>118</v>
      </c>
      <c r="H138" s="41">
        <v>0</v>
      </c>
      <c r="I138" s="17">
        <v>1966</v>
      </c>
      <c r="J138" s="17">
        <v>1738.4</v>
      </c>
      <c r="K138" s="17">
        <v>0</v>
      </c>
      <c r="L138" s="18">
        <v>0</v>
      </c>
      <c r="M138" s="18">
        <v>0</v>
      </c>
      <c r="N138" s="18">
        <v>0</v>
      </c>
      <c r="O138" s="18">
        <v>0</v>
      </c>
    </row>
    <row r="139" spans="1:15" ht="15" customHeight="1" x14ac:dyDescent="0.25">
      <c r="A139" s="33"/>
      <c r="B139" s="34"/>
      <c r="C139" s="34"/>
      <c r="D139" s="34"/>
      <c r="E139" s="39"/>
      <c r="F139" s="16" t="s">
        <v>91</v>
      </c>
      <c r="G139" s="16" t="s">
        <v>119</v>
      </c>
      <c r="H139" s="41"/>
      <c r="I139" s="17">
        <v>0</v>
      </c>
      <c r="J139" s="17">
        <v>0</v>
      </c>
      <c r="K139" s="17">
        <v>1843.9</v>
      </c>
      <c r="L139" s="18">
        <v>2045</v>
      </c>
      <c r="M139" s="18">
        <v>2040</v>
      </c>
      <c r="N139" s="18">
        <v>1923</v>
      </c>
      <c r="O139" s="18">
        <v>1923</v>
      </c>
    </row>
    <row r="140" spans="1:15" ht="20.25" customHeight="1" x14ac:dyDescent="0.25">
      <c r="A140" s="33" t="s">
        <v>161</v>
      </c>
      <c r="B140" s="34" t="s">
        <v>56</v>
      </c>
      <c r="C140" s="34" t="s">
        <v>71</v>
      </c>
      <c r="D140" s="13" t="s">
        <v>15</v>
      </c>
      <c r="E140" s="16" t="s">
        <v>16</v>
      </c>
      <c r="F140" s="14" t="s">
        <v>16</v>
      </c>
      <c r="G140" s="16" t="s">
        <v>16</v>
      </c>
      <c r="H140" s="17">
        <v>0</v>
      </c>
      <c r="I140" s="17">
        <v>67.2</v>
      </c>
      <c r="J140" s="17">
        <v>192.7</v>
      </c>
      <c r="K140" s="17">
        <v>489.8</v>
      </c>
      <c r="L140" s="18">
        <f>SUM(L141:L143)</f>
        <v>95.9</v>
      </c>
      <c r="M140" s="18">
        <f>SUM(M141:M143)</f>
        <v>120.6</v>
      </c>
      <c r="N140" s="18">
        <f>SUM(N141:N143)</f>
        <v>125.2</v>
      </c>
      <c r="O140" s="18">
        <f>SUM(O141:O143)</f>
        <v>130.19999999999999</v>
      </c>
    </row>
    <row r="141" spans="1:15" ht="15" customHeight="1" x14ac:dyDescent="0.25">
      <c r="A141" s="33"/>
      <c r="B141" s="34"/>
      <c r="C141" s="34"/>
      <c r="D141" s="34" t="s">
        <v>17</v>
      </c>
      <c r="E141" s="16">
        <v>271</v>
      </c>
      <c r="F141" s="16">
        <v>1004</v>
      </c>
      <c r="G141" s="16" t="s">
        <v>120</v>
      </c>
      <c r="H141" s="17">
        <v>0</v>
      </c>
      <c r="I141" s="17">
        <v>0</v>
      </c>
      <c r="J141" s="17">
        <v>192.7</v>
      </c>
      <c r="K141" s="17">
        <v>0</v>
      </c>
      <c r="L141" s="18">
        <v>0</v>
      </c>
      <c r="M141" s="18"/>
      <c r="N141" s="18"/>
      <c r="O141" s="18"/>
    </row>
    <row r="142" spans="1:15" ht="15" customHeight="1" x14ac:dyDescent="0.25">
      <c r="A142" s="33"/>
      <c r="B142" s="34"/>
      <c r="C142" s="34"/>
      <c r="D142" s="34"/>
      <c r="E142" s="16">
        <v>271</v>
      </c>
      <c r="F142" s="16"/>
      <c r="G142" s="16" t="s">
        <v>121</v>
      </c>
      <c r="H142" s="17">
        <v>0</v>
      </c>
      <c r="I142" s="17">
        <v>0</v>
      </c>
      <c r="J142" s="17">
        <v>0</v>
      </c>
      <c r="K142" s="17">
        <v>489.8</v>
      </c>
      <c r="L142" s="18">
        <f>330.8-234.9</f>
        <v>95.9</v>
      </c>
      <c r="M142" s="18">
        <v>120.6</v>
      </c>
      <c r="N142" s="18">
        <v>125.2</v>
      </c>
      <c r="O142" s="18">
        <v>130.19999999999999</v>
      </c>
    </row>
    <row r="143" spans="1:15" ht="15" customHeight="1" x14ac:dyDescent="0.25">
      <c r="A143" s="33"/>
      <c r="B143" s="34"/>
      <c r="C143" s="34"/>
      <c r="D143" s="13" t="s">
        <v>18</v>
      </c>
      <c r="E143" s="16">
        <v>271</v>
      </c>
      <c r="F143" s="16">
        <v>1004</v>
      </c>
      <c r="G143" s="16" t="s">
        <v>122</v>
      </c>
      <c r="H143" s="17">
        <v>0</v>
      </c>
      <c r="I143" s="17">
        <v>67.2</v>
      </c>
      <c r="J143" s="17">
        <v>0</v>
      </c>
      <c r="K143" s="17">
        <v>0</v>
      </c>
      <c r="L143" s="18">
        <v>0</v>
      </c>
      <c r="M143" s="18"/>
      <c r="N143" s="18"/>
      <c r="O143" s="18"/>
    </row>
    <row r="144" spans="1:15" ht="39" customHeight="1" x14ac:dyDescent="0.25">
      <c r="A144" s="33" t="s">
        <v>162</v>
      </c>
      <c r="B144" s="34" t="s">
        <v>58</v>
      </c>
      <c r="C144" s="34" t="s">
        <v>72</v>
      </c>
      <c r="D144" s="13" t="s">
        <v>15</v>
      </c>
      <c r="E144" s="16" t="s">
        <v>16</v>
      </c>
      <c r="F144" s="14" t="s">
        <v>16</v>
      </c>
      <c r="G144" s="16" t="s">
        <v>16</v>
      </c>
      <c r="H144" s="17">
        <v>0</v>
      </c>
      <c r="I144" s="17">
        <v>3480.5</v>
      </c>
      <c r="J144" s="17">
        <v>665.3</v>
      </c>
      <c r="K144" s="17">
        <v>820.3</v>
      </c>
      <c r="L144" s="18">
        <f>SUM(L145:L147)</f>
        <v>1130.5999999999999</v>
      </c>
      <c r="M144" s="18">
        <f t="shared" ref="M144:O144" si="29">SUM(M145:M147)</f>
        <v>0</v>
      </c>
      <c r="N144" s="18">
        <f t="shared" si="29"/>
        <v>0</v>
      </c>
      <c r="O144" s="18">
        <f t="shared" si="29"/>
        <v>0</v>
      </c>
    </row>
    <row r="145" spans="1:15" ht="15" customHeight="1" x14ac:dyDescent="0.25">
      <c r="A145" s="33"/>
      <c r="B145" s="34"/>
      <c r="C145" s="34"/>
      <c r="D145" s="34" t="s">
        <v>18</v>
      </c>
      <c r="E145" s="16">
        <v>271</v>
      </c>
      <c r="F145" s="16">
        <v>1004</v>
      </c>
      <c r="G145" s="16" t="s">
        <v>123</v>
      </c>
      <c r="H145" s="17">
        <v>0</v>
      </c>
      <c r="I145" s="17">
        <v>3480.5</v>
      </c>
      <c r="J145" s="17">
        <v>665.3</v>
      </c>
      <c r="K145" s="17">
        <v>0</v>
      </c>
      <c r="L145" s="18">
        <v>0</v>
      </c>
      <c r="M145" s="18">
        <v>0</v>
      </c>
      <c r="N145" s="18">
        <v>0</v>
      </c>
      <c r="O145" s="18">
        <v>0</v>
      </c>
    </row>
    <row r="146" spans="1:15" ht="15" customHeight="1" x14ac:dyDescent="0.25">
      <c r="A146" s="33"/>
      <c r="B146" s="34"/>
      <c r="C146" s="34"/>
      <c r="D146" s="34"/>
      <c r="E146" s="16">
        <v>271</v>
      </c>
      <c r="F146" s="16">
        <v>1004</v>
      </c>
      <c r="G146" s="16" t="s">
        <v>124</v>
      </c>
      <c r="H146" s="17">
        <v>0</v>
      </c>
      <c r="I146" s="17">
        <v>0</v>
      </c>
      <c r="J146" s="17">
        <v>0</v>
      </c>
      <c r="K146" s="17">
        <v>820.3</v>
      </c>
      <c r="L146" s="18">
        <v>0</v>
      </c>
      <c r="M146" s="18">
        <v>0</v>
      </c>
      <c r="N146" s="18">
        <v>0</v>
      </c>
      <c r="O146" s="18">
        <v>0</v>
      </c>
    </row>
    <row r="147" spans="1:15" ht="15" customHeight="1" x14ac:dyDescent="0.25">
      <c r="A147" s="33"/>
      <c r="B147" s="34"/>
      <c r="C147" s="34"/>
      <c r="D147" s="34"/>
      <c r="E147" s="16">
        <v>271</v>
      </c>
      <c r="F147" s="16">
        <v>1004</v>
      </c>
      <c r="G147" s="16" t="s">
        <v>125</v>
      </c>
      <c r="H147" s="17">
        <v>0</v>
      </c>
      <c r="I147" s="17">
        <v>0</v>
      </c>
      <c r="J147" s="17">
        <v>0</v>
      </c>
      <c r="K147" s="17">
        <v>0</v>
      </c>
      <c r="L147" s="18">
        <v>1130.5999999999999</v>
      </c>
      <c r="M147" s="18">
        <v>0</v>
      </c>
      <c r="N147" s="18">
        <v>0</v>
      </c>
      <c r="O147" s="18">
        <v>0</v>
      </c>
    </row>
    <row r="148" spans="1:15" ht="33" customHeight="1" x14ac:dyDescent="0.25">
      <c r="A148" s="33" t="s">
        <v>163</v>
      </c>
      <c r="B148" s="34" t="s">
        <v>39</v>
      </c>
      <c r="C148" s="34" t="s">
        <v>73</v>
      </c>
      <c r="D148" s="13" t="s">
        <v>15</v>
      </c>
      <c r="E148" s="16" t="s">
        <v>16</v>
      </c>
      <c r="F148" s="16" t="s">
        <v>16</v>
      </c>
      <c r="G148" s="16" t="s">
        <v>16</v>
      </c>
      <c r="H148" s="17">
        <v>0</v>
      </c>
      <c r="I148" s="17">
        <v>0</v>
      </c>
      <c r="J148" s="17">
        <v>3710.2</v>
      </c>
      <c r="K148" s="17">
        <v>4147.8999999999996</v>
      </c>
      <c r="L148" s="18">
        <f>SUM(L149:L151)</f>
        <v>4337</v>
      </c>
      <c r="M148" s="18">
        <f t="shared" ref="M148:O148" si="30">SUM(M149:M151)</f>
        <v>5949.5</v>
      </c>
      <c r="N148" s="18">
        <f t="shared" si="30"/>
        <v>5949.5</v>
      </c>
      <c r="O148" s="18">
        <f t="shared" si="30"/>
        <v>5949.5</v>
      </c>
    </row>
    <row r="149" spans="1:15" ht="15" customHeight="1" x14ac:dyDescent="0.25">
      <c r="A149" s="33"/>
      <c r="B149" s="34"/>
      <c r="C149" s="34"/>
      <c r="D149" s="34" t="s">
        <v>18</v>
      </c>
      <c r="E149" s="16">
        <v>271</v>
      </c>
      <c r="F149" s="16">
        <v>1004</v>
      </c>
      <c r="G149" s="16" t="s">
        <v>126</v>
      </c>
      <c r="H149" s="17">
        <v>0</v>
      </c>
      <c r="I149" s="17">
        <v>0</v>
      </c>
      <c r="J149" s="17">
        <v>3710.2</v>
      </c>
      <c r="K149" s="17">
        <v>0</v>
      </c>
      <c r="L149" s="18">
        <v>0</v>
      </c>
      <c r="M149" s="18">
        <v>0</v>
      </c>
      <c r="N149" s="18">
        <v>0</v>
      </c>
      <c r="O149" s="18">
        <v>0</v>
      </c>
    </row>
    <row r="150" spans="1:15" ht="15" customHeight="1" x14ac:dyDescent="0.25">
      <c r="A150" s="33"/>
      <c r="B150" s="34"/>
      <c r="C150" s="34"/>
      <c r="D150" s="34"/>
      <c r="E150" s="16">
        <v>271</v>
      </c>
      <c r="F150" s="16">
        <v>1004</v>
      </c>
      <c r="G150" s="16" t="s">
        <v>127</v>
      </c>
      <c r="H150" s="17">
        <v>0</v>
      </c>
      <c r="I150" s="17">
        <v>0</v>
      </c>
      <c r="J150" s="17">
        <v>0</v>
      </c>
      <c r="K150" s="17">
        <v>4147.8999999999996</v>
      </c>
      <c r="L150" s="18">
        <v>0</v>
      </c>
      <c r="M150" s="18">
        <v>0</v>
      </c>
      <c r="N150" s="18">
        <v>0</v>
      </c>
      <c r="O150" s="18">
        <v>0</v>
      </c>
    </row>
    <row r="151" spans="1:15" ht="15" customHeight="1" x14ac:dyDescent="0.25">
      <c r="A151" s="33"/>
      <c r="B151" s="34"/>
      <c r="C151" s="34"/>
      <c r="D151" s="34"/>
      <c r="E151" s="16">
        <v>271</v>
      </c>
      <c r="F151" s="16">
        <v>1004</v>
      </c>
      <c r="G151" s="16" t="s">
        <v>128</v>
      </c>
      <c r="H151" s="17">
        <v>0</v>
      </c>
      <c r="I151" s="17">
        <v>0</v>
      </c>
      <c r="J151" s="17">
        <v>0</v>
      </c>
      <c r="K151" s="17">
        <v>0</v>
      </c>
      <c r="L151" s="18">
        <f>4437-100</f>
        <v>4337</v>
      </c>
      <c r="M151" s="18">
        <v>5949.5</v>
      </c>
      <c r="N151" s="18">
        <v>5949.5</v>
      </c>
      <c r="O151" s="18">
        <v>5949.5</v>
      </c>
    </row>
  </sheetData>
  <mergeCells count="168">
    <mergeCell ref="M1:O1"/>
    <mergeCell ref="A2:O2"/>
    <mergeCell ref="A100:A101"/>
    <mergeCell ref="B100:B101"/>
    <mergeCell ref="C100:C101"/>
    <mergeCell ref="A110:A116"/>
    <mergeCell ref="B110:B116"/>
    <mergeCell ref="C110:C116"/>
    <mergeCell ref="A4:A5"/>
    <mergeCell ref="D64:D68"/>
    <mergeCell ref="D69:D73"/>
    <mergeCell ref="C60:C73"/>
    <mergeCell ref="B60:B73"/>
    <mergeCell ref="A60:A73"/>
    <mergeCell ref="H4:O4"/>
    <mergeCell ref="A19:A31"/>
    <mergeCell ref="M13:M14"/>
    <mergeCell ref="N13:N14"/>
    <mergeCell ref="O13:O14"/>
    <mergeCell ref="M33:M34"/>
    <mergeCell ref="N33:N34"/>
    <mergeCell ref="O33:O34"/>
    <mergeCell ref="M36:M37"/>
    <mergeCell ref="N36:N37"/>
    <mergeCell ref="O36:O37"/>
    <mergeCell ref="D114:D116"/>
    <mergeCell ref="B19:B31"/>
    <mergeCell ref="C19:C31"/>
    <mergeCell ref="D149:D151"/>
    <mergeCell ref="A148:A151"/>
    <mergeCell ref="B148:B151"/>
    <mergeCell ref="C148:C151"/>
    <mergeCell ref="D145:D147"/>
    <mergeCell ref="A144:A147"/>
    <mergeCell ref="B144:B147"/>
    <mergeCell ref="C144:C147"/>
    <mergeCell ref="D141:D142"/>
    <mergeCell ref="A140:A143"/>
    <mergeCell ref="B140:B143"/>
    <mergeCell ref="C140:C143"/>
    <mergeCell ref="D138:D139"/>
    <mergeCell ref="E138:E139"/>
    <mergeCell ref="H138:H139"/>
    <mergeCell ref="A137:A139"/>
    <mergeCell ref="B137:B139"/>
    <mergeCell ref="C137:C139"/>
    <mergeCell ref="D135:D136"/>
    <mergeCell ref="E135:E136"/>
    <mergeCell ref="H135:H136"/>
    <mergeCell ref="A134:A136"/>
    <mergeCell ref="B134:B136"/>
    <mergeCell ref="C134:C136"/>
    <mergeCell ref="D131:D133"/>
    <mergeCell ref="E131:E133"/>
    <mergeCell ref="H131:H133"/>
    <mergeCell ref="A130:A133"/>
    <mergeCell ref="B130:B133"/>
    <mergeCell ref="C130:C133"/>
    <mergeCell ref="A126:A129"/>
    <mergeCell ref="B126:B129"/>
    <mergeCell ref="C126:C129"/>
    <mergeCell ref="D124:D125"/>
    <mergeCell ref="E124:E125"/>
    <mergeCell ref="D122:D123"/>
    <mergeCell ref="E122:E123"/>
    <mergeCell ref="A121:A125"/>
    <mergeCell ref="B121:B125"/>
    <mergeCell ref="C121:C125"/>
    <mergeCell ref="A117:A120"/>
    <mergeCell ref="B117:B120"/>
    <mergeCell ref="C117:C120"/>
    <mergeCell ref="E114:E115"/>
    <mergeCell ref="D111:D113"/>
    <mergeCell ref="E111:E113"/>
    <mergeCell ref="A105:A108"/>
    <mergeCell ref="B105:B108"/>
    <mergeCell ref="C105:C108"/>
    <mergeCell ref="A98:A99"/>
    <mergeCell ref="B98:B99"/>
    <mergeCell ref="C98:C99"/>
    <mergeCell ref="D95:D96"/>
    <mergeCell ref="A93:A96"/>
    <mergeCell ref="B93:B96"/>
    <mergeCell ref="C93:C96"/>
    <mergeCell ref="A90:A92"/>
    <mergeCell ref="B90:B92"/>
    <mergeCell ref="C90:C92"/>
    <mergeCell ref="A86:A89"/>
    <mergeCell ref="B86:B89"/>
    <mergeCell ref="C86:C89"/>
    <mergeCell ref="D80:D83"/>
    <mergeCell ref="A78:A83"/>
    <mergeCell ref="B78:B83"/>
    <mergeCell ref="C78:C83"/>
    <mergeCell ref="A74:A77"/>
    <mergeCell ref="B74:B77"/>
    <mergeCell ref="C74:C77"/>
    <mergeCell ref="A48:A50"/>
    <mergeCell ref="B48:B50"/>
    <mergeCell ref="C48:C50"/>
    <mergeCell ref="D49:D50"/>
    <mergeCell ref="D44:D47"/>
    <mergeCell ref="D61:D63"/>
    <mergeCell ref="A58:A59"/>
    <mergeCell ref="B58:B59"/>
    <mergeCell ref="C58:C59"/>
    <mergeCell ref="A54:A57"/>
    <mergeCell ref="B54:B57"/>
    <mergeCell ref="C54:C57"/>
    <mergeCell ref="D55:D57"/>
    <mergeCell ref="D52:D53"/>
    <mergeCell ref="L36:L37"/>
    <mergeCell ref="G33:G34"/>
    <mergeCell ref="H33:H34"/>
    <mergeCell ref="I33:I34"/>
    <mergeCell ref="J33:J34"/>
    <mergeCell ref="K33:K34"/>
    <mergeCell ref="L33:L34"/>
    <mergeCell ref="A33:A38"/>
    <mergeCell ref="B33:B38"/>
    <mergeCell ref="C33:C38"/>
    <mergeCell ref="D33:D34"/>
    <mergeCell ref="E33:E34"/>
    <mergeCell ref="F33:F34"/>
    <mergeCell ref="D36:D37"/>
    <mergeCell ref="E36:E37"/>
    <mergeCell ref="F36:F37"/>
    <mergeCell ref="G36:G37"/>
    <mergeCell ref="H36:H37"/>
    <mergeCell ref="I36:I37"/>
    <mergeCell ref="J36:J37"/>
    <mergeCell ref="K36:K37"/>
    <mergeCell ref="L13:L14"/>
    <mergeCell ref="D13:D14"/>
    <mergeCell ref="E13:E14"/>
    <mergeCell ref="F13:F14"/>
    <mergeCell ref="G13:G14"/>
    <mergeCell ref="H13:H14"/>
    <mergeCell ref="A11:A15"/>
    <mergeCell ref="B11:B15"/>
    <mergeCell ref="C11:C15"/>
    <mergeCell ref="I13:I14"/>
    <mergeCell ref="J13:J14"/>
    <mergeCell ref="K13:K14"/>
    <mergeCell ref="A7:A10"/>
    <mergeCell ref="B7:B10"/>
    <mergeCell ref="C7:C10"/>
    <mergeCell ref="B4:B5"/>
    <mergeCell ref="C4:C5"/>
    <mergeCell ref="D4:D5"/>
    <mergeCell ref="E4:G4"/>
    <mergeCell ref="A102:A104"/>
    <mergeCell ref="B102:B104"/>
    <mergeCell ref="C102:C104"/>
    <mergeCell ref="D30:D31"/>
    <mergeCell ref="D20:D29"/>
    <mergeCell ref="E20:E29"/>
    <mergeCell ref="A16:A18"/>
    <mergeCell ref="B16:B18"/>
    <mergeCell ref="C16:C18"/>
    <mergeCell ref="D40:D43"/>
    <mergeCell ref="A39:A47"/>
    <mergeCell ref="B39:B47"/>
    <mergeCell ref="C39:C47"/>
    <mergeCell ref="E52:E53"/>
    <mergeCell ref="A51:A53"/>
    <mergeCell ref="B51:B53"/>
    <mergeCell ref="C51:C53"/>
  </mergeCells>
  <pageMargins left="0.7" right="0.7" top="0.75" bottom="0.75" header="0.3" footer="0.3"/>
  <pageSetup paperSize="9" scale="7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2019-01-14T04:35:31Z</dcterms:modified>
</cp:coreProperties>
</file>